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1001 աղյուսակ 1" sheetId="1" r:id="rId1"/>
    <sheet name="11001 աղյուսակ 2" sheetId="2" r:id="rId2"/>
    <sheet name="31001 աղյուսակ 1 " sheetId="3" r:id="rId3"/>
    <sheet name="31001 աղյուսակ 2" sheetId="4" r:id="rId4"/>
    <sheet name="31002 աղյուսակ 1 " sheetId="5" r:id="rId5"/>
    <sheet name="31002 աղյուսակ 2" sheetId="6" r:id="rId6"/>
  </sheets>
  <calcPr calcId="125725"/>
</workbook>
</file>

<file path=xl/calcChain.xml><?xml version="1.0" encoding="utf-8"?>
<calcChain xmlns="http://schemas.openxmlformats.org/spreadsheetml/2006/main">
  <c r="G11" i="1"/>
  <c r="W5" i="4"/>
  <c r="X5"/>
  <c r="Y5"/>
  <c r="Z5"/>
  <c r="V5"/>
  <c r="M5"/>
  <c r="N5"/>
  <c r="O5"/>
  <c r="P5"/>
  <c r="L5"/>
  <c r="C5"/>
  <c r="D5"/>
  <c r="E5"/>
  <c r="F5"/>
  <c r="B5"/>
  <c r="E15" i="3"/>
  <c r="E13"/>
  <c r="I15"/>
  <c r="H15"/>
  <c r="G15"/>
  <c r="F15"/>
  <c r="E11"/>
  <c r="I13" l="1"/>
  <c r="H13"/>
  <c r="I11"/>
  <c r="H11"/>
  <c r="F11"/>
  <c r="G11"/>
  <c r="F13"/>
  <c r="G13"/>
  <c r="F15" i="1"/>
  <c r="E11"/>
  <c r="JH23" i="2" l="1"/>
  <c r="G13" i="1"/>
  <c r="JG8" i="2"/>
  <c r="JG24"/>
  <c r="JH24"/>
  <c r="JI24"/>
  <c r="JJ24"/>
  <c r="JK24"/>
  <c r="JI22"/>
  <c r="JH22"/>
  <c r="JJ22"/>
  <c r="JK22"/>
  <c r="JG22"/>
  <c r="JH11"/>
  <c r="JI11"/>
  <c r="JJ11"/>
  <c r="JK11"/>
  <c r="JG11" l="1"/>
  <c r="M35" i="1"/>
  <c r="N35"/>
  <c r="O35"/>
  <c r="L35"/>
  <c r="M31"/>
  <c r="N31"/>
  <c r="O31"/>
  <c r="L31"/>
  <c r="L25"/>
  <c r="M25"/>
  <c r="N25"/>
  <c r="O25"/>
  <c r="L27"/>
  <c r="M27"/>
  <c r="N27"/>
  <c r="O27"/>
  <c r="L29"/>
  <c r="M29"/>
  <c r="N29"/>
  <c r="O29"/>
  <c r="L33"/>
  <c r="M33"/>
  <c r="N33"/>
  <c r="O33"/>
  <c r="L37"/>
  <c r="M37"/>
  <c r="N37"/>
  <c r="O37"/>
  <c r="L39"/>
  <c r="M39"/>
  <c r="N39"/>
  <c r="O39"/>
  <c r="K39"/>
  <c r="K37"/>
  <c r="K33"/>
  <c r="K29"/>
  <c r="K27"/>
  <c r="K25"/>
  <c r="JH10" i="2"/>
  <c r="JI10"/>
  <c r="JJ10"/>
  <c r="JK10"/>
  <c r="JG10"/>
  <c r="JH9"/>
  <c r="JI9"/>
  <c r="JJ9"/>
  <c r="JK9"/>
  <c r="JG9"/>
  <c r="Q7"/>
  <c r="JG7" s="1"/>
  <c r="N6"/>
  <c r="JI6" s="1"/>
  <c r="F5"/>
  <c r="JK5" s="1"/>
  <c r="I23" i="1"/>
  <c r="H23"/>
  <c r="G23"/>
  <c r="I15"/>
  <c r="U7" i="2" s="1"/>
  <c r="JK7" s="1"/>
  <c r="H15" i="1"/>
  <c r="T7" i="2" s="1"/>
  <c r="JJ7" s="1"/>
  <c r="R7"/>
  <c r="JH7" s="1"/>
  <c r="I13" i="1"/>
  <c r="P6" i="2" s="1"/>
  <c r="JK6" s="1"/>
  <c r="H13" i="1"/>
  <c r="O6" i="2" s="1"/>
  <c r="JJ6" s="1"/>
  <c r="E13" i="1"/>
  <c r="L6" i="2" s="1"/>
  <c r="JG6" s="1"/>
  <c r="I11" i="1"/>
  <c r="H11"/>
  <c r="E5" i="2" s="1"/>
  <c r="JJ5" s="1"/>
  <c r="D5"/>
  <c r="JI5" s="1"/>
  <c r="C5"/>
  <c r="JH5" s="1"/>
  <c r="B5"/>
  <c r="JG5" s="1"/>
  <c r="F23" i="1"/>
  <c r="E23"/>
  <c r="G15"/>
  <c r="S7" i="2" s="1"/>
  <c r="JI7" s="1"/>
  <c r="E15" i="1"/>
  <c r="M6" i="2"/>
  <c r="JH6" s="1"/>
  <c r="N7" i="6"/>
  <c r="P7"/>
  <c r="O7"/>
  <c r="M7"/>
  <c r="L7"/>
  <c r="AH5" i="4"/>
  <c r="AH7" s="1"/>
  <c r="AG5"/>
  <c r="AG7" s="1"/>
  <c r="AI5"/>
  <c r="AI7" s="1"/>
  <c r="JG17" i="2"/>
  <c r="JH16"/>
  <c r="JI16"/>
  <c r="JJ16"/>
  <c r="JK16"/>
  <c r="JG16"/>
  <c r="JH28"/>
  <c r="JI28"/>
  <c r="JJ28"/>
  <c r="JK28"/>
  <c r="JG28"/>
  <c r="JH27"/>
  <c r="JI27"/>
  <c r="JJ27"/>
  <c r="JK27"/>
  <c r="JG27"/>
  <c r="JH26"/>
  <c r="JI26"/>
  <c r="JJ26"/>
  <c r="JK26"/>
  <c r="JG26"/>
  <c r="JH25"/>
  <c r="JI25"/>
  <c r="JJ25"/>
  <c r="JK25"/>
  <c r="JG25"/>
  <c r="JI23"/>
  <c r="JJ23"/>
  <c r="JK23"/>
  <c r="JG23"/>
  <c r="JH21"/>
  <c r="JI21"/>
  <c r="JJ21"/>
  <c r="JK21"/>
  <c r="JG21"/>
  <c r="JH20"/>
  <c r="JI20"/>
  <c r="JJ20"/>
  <c r="JK20"/>
  <c r="JG20"/>
  <c r="JH19"/>
  <c r="JI19"/>
  <c r="JJ19"/>
  <c r="JK19"/>
  <c r="JG19"/>
  <c r="JH18"/>
  <c r="JI18"/>
  <c r="JJ18"/>
  <c r="JK18"/>
  <c r="JG18"/>
  <c r="JH17"/>
  <c r="JI17"/>
  <c r="JJ17"/>
  <c r="JK17"/>
  <c r="JH15"/>
  <c r="JI15"/>
  <c r="JJ15"/>
  <c r="JK15"/>
  <c r="JG15"/>
  <c r="JH14"/>
  <c r="JI14"/>
  <c r="JJ14"/>
  <c r="JK14"/>
  <c r="JG14"/>
  <c r="JH13"/>
  <c r="JI13"/>
  <c r="JJ13"/>
  <c r="JK13"/>
  <c r="JG13"/>
  <c r="JH12"/>
  <c r="JI12"/>
  <c r="JJ12"/>
  <c r="JK12"/>
  <c r="JG12"/>
  <c r="K41" i="1" l="1"/>
  <c r="M41"/>
  <c r="N41"/>
  <c r="O41"/>
  <c r="L41"/>
  <c r="JJ30" i="2"/>
  <c r="JK30"/>
  <c r="JH30"/>
  <c r="AF5" i="4"/>
  <c r="AF7" s="1"/>
  <c r="AJ5"/>
  <c r="AJ7" s="1"/>
  <c r="JI30" i="2"/>
  <c r="JG30"/>
</calcChain>
</file>

<file path=xl/sharedStrings.xml><?xml version="1.0" encoding="utf-8"?>
<sst xmlns="http://schemas.openxmlformats.org/spreadsheetml/2006/main" count="1673" uniqueCount="195">
  <si>
    <t xml:space="preserve">Ծրագիրը՝ </t>
  </si>
  <si>
    <t>Հանրային ծառայությունների ոլորտի կարգավորում</t>
  </si>
  <si>
    <t>Միջոցառումը՝</t>
  </si>
  <si>
    <t>Հանրային ծառայությունների ոլորտում կարգավորման իրականացում</t>
  </si>
  <si>
    <t>Միջոցառման հիմքում դրված ծախսային պարտավորության բնույթը՝</t>
  </si>
  <si>
    <t>Պարտադիր ծախսերին դասվող միջոցառում</t>
  </si>
  <si>
    <t>Աղյուսակ 1. Ծախսերի վրա ազդող ծախսային գործոնները</t>
  </si>
  <si>
    <t xml:space="preserve">Ծախսային գործոնը և սպառվող (ծախսվող) ռեսուրսը </t>
  </si>
  <si>
    <t>Ստանդարտի (նորմատիվի) առկայությունը</t>
  </si>
  <si>
    <t>2020թ.</t>
  </si>
  <si>
    <t>2021թ.</t>
  </si>
  <si>
    <t>2022թ.</t>
  </si>
  <si>
    <t>Հաստիքային աշխատողների միջին տարեկան աշխատավարձը</t>
  </si>
  <si>
    <t>գնային</t>
  </si>
  <si>
    <t>հազ. դրամ</t>
  </si>
  <si>
    <t>«Պետական պաշտոններ և պետական ծառայության պաշտոններ զբաղեցնող անձանց վարձատրության մասին» ՀՀ օրենք</t>
  </si>
  <si>
    <t>Հաստիքային աշխատողների քանակ</t>
  </si>
  <si>
    <t>Ոչ գնային</t>
  </si>
  <si>
    <t>մարդ</t>
  </si>
  <si>
    <t>ոչ</t>
  </si>
  <si>
    <t>Հաստիքային աշխատողների միջին տարեկան պարգևատրումներ, դրամական խրախուսումներ և հատուկ վճարներ</t>
  </si>
  <si>
    <t>«Հանրային ծառայությունները կարգավորող մարմնի մասին» ՀՀ օրենք</t>
  </si>
  <si>
    <t>Համաձայն «Հանրային ծառայությունները կարգավորող մարմնի մասին» ՀՀ օրենքի՝ աշխատավարձի տարեկան ֆոնդի նկատմամբ մինչև 30%-ի չափով հանձնաժողովի որոշմամբ նախատեսվում է աշխատողների նյութական խրախուսման և զարգացման ֆոնդ</t>
  </si>
  <si>
    <t>Քաղաքացիական ծառայողների միջին տարեկան պարգևատրում</t>
  </si>
  <si>
    <t>Համաձայն «Պետական պաշտոններ և  պետական ծառայության պաշտոններ զբաղեցնող անձանց վարձատրության մասին» օրենքի քաղաքացիական ծառաողների պարգևատրման ֆոնդը ձևավորվում է վերջիններիս տարեկան աշխատավարձի ֆոնդի մինև 10%-ի չափով</t>
  </si>
  <si>
    <t>Քաղաքացիական ծառայողների քանակ</t>
  </si>
  <si>
    <t>Էլեկտրաէներգայի միավորի սակագինը (ցերեկային)</t>
  </si>
  <si>
    <t>դրամ</t>
  </si>
  <si>
    <t>ՀՀ հանրային ծառայությունները կարգավորող հանձնաժողովի 23.12.2016թ. 422-Ն որոշում</t>
  </si>
  <si>
    <t>Սպառվող էլեկտրաէներգայի քանակը (ցերեկային)</t>
  </si>
  <si>
    <t>Ոչ գային</t>
  </si>
  <si>
    <t>Կվտ/ժ</t>
  </si>
  <si>
    <t>Ոչ</t>
  </si>
  <si>
    <t>Էլեկտրաէներգայի միավորի  սակագինը (գիշերային)</t>
  </si>
  <si>
    <t>Սպառվող էլեկտրաէներգայի քանակը (գիշերային)</t>
  </si>
  <si>
    <t>Բնական գազի միավորի սակագինը</t>
  </si>
  <si>
    <t>Սպառվող բնական գազի քանակը</t>
  </si>
  <si>
    <t>խմ</t>
  </si>
  <si>
    <t>Սպառվող ջրամատակարարման և ջրահեռացման միավորի սակագինը</t>
  </si>
  <si>
    <t>Սպառվող ջրամատակարարման և ջրահեռացման քանակը</t>
  </si>
  <si>
    <t>Ելքային տեղական զանգերի միավորի սակագինը (ցերեկային)</t>
  </si>
  <si>
    <t>Սպառվող ելքային տեղական զանգերի քանակը (ցերեկային)</t>
  </si>
  <si>
    <t>րոպե</t>
  </si>
  <si>
    <t>Դեպի բջջային ցանց ելքային զանգերի միավորի սակագինը (ցերեկային)</t>
  </si>
  <si>
    <t>Դեպի բջջային ցանց սպառվող ելքային զանգերի քանակը (ցերեկային)</t>
  </si>
  <si>
    <t>Դեպի միջազգային գոտի 1 ելքային զանգերի միավորի սակագինը (ցերեկային)</t>
  </si>
  <si>
    <t>Դեպի միջազգային գոտի 1 սպառվող ելքային զանգերի քանակը</t>
  </si>
  <si>
    <t>Դեպի միջազգային գոտի 8 (ցերեկային սակագին) ելքային զանգերի միավորի սակագինը</t>
  </si>
  <si>
    <t>Դեպի միջազգային գոտի 8 սպառվող ելքային զանգերի քանակը</t>
  </si>
  <si>
    <t>Վառելիքի /բենզինի/ մեկ լիտրի գինը</t>
  </si>
  <si>
    <t>Վառելիքի /բենզինի/ քանակը</t>
  </si>
  <si>
    <t>լիտր</t>
  </si>
  <si>
    <t>հազ.դրամ</t>
  </si>
  <si>
    <t>Ծառայողական ավտոմեքենաների քանակը</t>
  </si>
  <si>
    <t>հատ</t>
  </si>
  <si>
    <t>Ծառայողական գործուղումների գծով ծախսեր</t>
  </si>
  <si>
    <t>Համակարգչային ծառայություններ</t>
  </si>
  <si>
    <t>Տեղեկատվական ծառայություններ</t>
  </si>
  <si>
    <t>Ներկայացուցչական  ծախսեր</t>
  </si>
  <si>
    <t>Ընդհանուր բնույթի այլ ծառայություններ</t>
  </si>
  <si>
    <t>Շենքերի և կառույցների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</si>
  <si>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</si>
  <si>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</si>
  <si>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Կենցաղային և հանրային սննդի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</si>
  <si>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</si>
  <si>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</si>
  <si>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ընթացիկ դրամաշնորհներ</t>
  </si>
  <si>
    <t>Այլ նպաստներ բյուջեից</t>
  </si>
  <si>
    <t>Պարտադիր վճարներ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</si>
  <si>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rFont val="GHEA Grapalat"/>
        <family val="3"/>
      </rPr>
      <t>1</t>
    </r>
  </si>
  <si>
    <r>
      <t>Գործոնի տեսակը</t>
    </r>
    <r>
      <rPr>
        <vertAlign val="superscript"/>
        <sz val="9"/>
        <rFont val="GHEA Grapalat"/>
        <family val="3"/>
      </rPr>
      <t xml:space="preserve"> </t>
    </r>
  </si>
  <si>
    <r>
      <t>Չափի միավորը</t>
    </r>
    <r>
      <rPr>
        <vertAlign val="superscript"/>
        <sz val="9"/>
        <rFont val="GHEA Grapalat"/>
        <family val="3"/>
      </rPr>
      <t xml:space="preserve"> </t>
    </r>
  </si>
  <si>
    <r>
      <t>Գործոնի կամ ռեսուրսի սպառման (ծախսման) մակարդակը</t>
    </r>
    <r>
      <rPr>
        <vertAlign val="superscript"/>
        <sz val="9"/>
        <rFont val="GHEA Grapalat"/>
        <family val="3"/>
      </rPr>
      <t xml:space="preserve"> </t>
    </r>
  </si>
  <si>
    <r>
      <t>Հիմնավորումներ/Պատճառներ</t>
    </r>
    <r>
      <rPr>
        <vertAlign val="superscript"/>
        <sz val="9"/>
        <rFont val="GHEA Grapalat"/>
        <family val="3"/>
      </rPr>
      <t xml:space="preserve"> </t>
    </r>
  </si>
  <si>
    <r>
      <t>Գնային և ոչ գնային գործոններ</t>
    </r>
    <r>
      <rPr>
        <sz val="9"/>
        <rFont val="Sylfaen"/>
        <family val="1"/>
      </rPr>
      <t>՝</t>
    </r>
  </si>
  <si>
    <t>Աղյուսակ 2. Ծախսերի ամփոփ հաշվարկը (առանց ծախսային խնայողությունների գծով առաջարկների ներառման)</t>
  </si>
  <si>
    <t>Ծախսային տարրերը</t>
  </si>
  <si>
    <t>Հաստիքային աշխատողների միջին տարեկան աշխատավարձը, հազ. դրամ</t>
  </si>
  <si>
    <t>Հաստիքային աշխատողների քանակ, մարդ</t>
  </si>
  <si>
    <t>X</t>
  </si>
  <si>
    <t>Աշխատողների աշխատավարձեր և հավելավճարներ</t>
  </si>
  <si>
    <t>Պարգևատրումներ, դրամական խրախուսումներ և հատուկ վճարներ</t>
  </si>
  <si>
    <t xml:space="preserve">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</si>
  <si>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</si>
  <si>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</si>
  <si>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</si>
  <si>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</si>
  <si>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Մեքենաների և սարքավորումների ընթացիկ նորոգում և պահպանում</t>
  </si>
  <si>
    <t>Տրանսպորտային նյութեր</t>
  </si>
  <si>
    <t>Հաստիքային աշխատողների միջին տարեկան պարգևատրումներ, դրամական խրախուսումներ և հատուկ վճարներ, հազ. դրամ</t>
  </si>
  <si>
    <t>Քաղաքացիական ծառայողների միջին տարեկան պարգևատրում, հազ.դրամ</t>
  </si>
  <si>
    <t>Քաղաքացիական ծառայողների քանակ, մարդ</t>
  </si>
  <si>
    <t>Էլեկտրաէներգայի միավորի սակագինը (ցերեկային), դրամ</t>
  </si>
  <si>
    <t>Սպառվող էլեկտրաէներգայի քանակը (ցերեկային), Կվ/ժ</t>
  </si>
  <si>
    <t>Էլեկտրաէներգայի միավորի  սակագինը (գիշերային), դրամ</t>
  </si>
  <si>
    <t>Սպառվող էլեկտրաէներգայի քանակը (գիշերային), Կվ/ժ</t>
  </si>
  <si>
    <t>Բնական գազի միավորի սակագինը, դրամ</t>
  </si>
  <si>
    <t>Սպառվող բնական գազի քանակը, խմ</t>
  </si>
  <si>
    <t>Սպառվող ջրամատակարարման և ջրահեռացման քանակը, խմ</t>
  </si>
  <si>
    <t>Ելքային տեղական զանգերի միավորի սակագինը (ցերեկային), դրամ</t>
  </si>
  <si>
    <t>Սպառվող ելքային տեղական զանգերի քանակը (ցերեկային), րոպե</t>
  </si>
  <si>
    <t>Դեպի բջջային ցանց ելքային զանգերի միավորի սակագինը (ցերեկային), դրամ</t>
  </si>
  <si>
    <t>Դեպի բջջային ցանց սպառվող ելքային զանգերի քանակը (ցերեկային), րոպե</t>
  </si>
  <si>
    <t>Դեպի միջազգային գոտի 1 ելքային զանգերի միավորի սակագինը (ցերեկային), դրամ</t>
  </si>
  <si>
    <t>Դեպի միջազգային գոտի 1 սպառվող ելքային զանգերի քանակը, րոպե</t>
  </si>
  <si>
    <t>Դեպի միջազգային գոտի 6 սպառվող ելքային զանգերի քանակը, րոպե</t>
  </si>
  <si>
    <t>Դեպի միջազգային գոտի 8 (ցերեկային սակագին) ելքային զանգերի միավորի սակագինը, դրամ</t>
  </si>
  <si>
    <t>Դեպի միջազգային գոտի 8 սպառվող ելքային զանգերի քանակը, րոպե</t>
  </si>
  <si>
    <t>Ծառայողական ավտոմեքենաների ապահովագրական ծախսեր, հազ.դրամ</t>
  </si>
  <si>
    <t>Ծառայողական գործուղումների գծով ծախսեր, հազ.դրամ</t>
  </si>
  <si>
    <t>Համակարգչային ծառայություններ, հազ.դրամ</t>
  </si>
  <si>
    <t>Տեղեկատվական ծառայություններ, հազ.դրամ</t>
  </si>
  <si>
    <t>Ներկայացուցչական  ծախսեր, հազ.դրամ</t>
  </si>
  <si>
    <t>Ընդհանուր բնույթի այլ ծառայություններ, հազ.դրամ</t>
  </si>
  <si>
    <t>Շենքերի և կառույցների ընթացիկ նորոգում և պահպանում, հազ.դրամ</t>
  </si>
  <si>
    <t>Ծառայողական ավտոմեքենաների քանակը, հատ</t>
  </si>
  <si>
    <t>Սարքավորումների ընթացիկ նորոգման և պահպանման ծախսեր, հազ.դրամ</t>
  </si>
  <si>
    <t>Գրասենյակային նյութեր և հագուստ, հազ.դրամ</t>
  </si>
  <si>
    <t>Վառելիքի /բենզինի/ մեկ լիտրի գինը, դրամ</t>
  </si>
  <si>
    <t>Վառելիքի /բենզինի/ քանակը, լիտր</t>
  </si>
  <si>
    <t>Տրանսպորտային նյութեր /անվադողեր/, հազ.դրամ</t>
  </si>
  <si>
    <t>-</t>
  </si>
  <si>
    <t>Կենցաղային և հանրային սննդի նյութեր, հազ.դրամ</t>
  </si>
  <si>
    <t>Սուբսիդիաներ ոչ ֆինանսական պետական կազմակերպություններին, հազ.դրամ</t>
  </si>
  <si>
    <t>Ընթացիկ դրամաշնորհներ միջազգային կազմակերպությունների, հազ.դրամ</t>
  </si>
  <si>
    <t>Այլ ընթացիկ դրամաշնորհներ, հազ.դրամ</t>
  </si>
  <si>
    <t>Այլ նպաստներ բյուջեից, հազ.դրամ</t>
  </si>
  <si>
    <t>Պարտադիր վճարներ, հազ.դրամ</t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</si>
  <si>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</si>
  <si>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</si>
  <si>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</si>
  <si>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Սպառվող ջրամատակարարման և ջրահեռացման միավորի սակագինը, դրամ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</si>
  <si>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  <r>
      <rPr>
        <sz val="8"/>
        <rFont val="GHEA Grapalat"/>
        <family val="3"/>
      </rPr>
      <t>,այդ թվում ըստ առանձին ծախսային տարրերի՝</t>
    </r>
  </si>
  <si>
    <t>Հանրային ծառայությունները կարգավորող հանձնաժողովի տեխնիկական հագեցվածության բարելավում</t>
  </si>
  <si>
    <t>Շարունակական բնույթի հայեցողական ծախսերին չդասվող միջոցառումներ</t>
  </si>
  <si>
    <t>Վարչական սարքավորումներ</t>
  </si>
  <si>
    <t>Համակարգիչների քանակը</t>
  </si>
  <si>
    <t>Համակարգչային այլ սարքավորումների քանակը</t>
  </si>
  <si>
    <t>Գրասենյակային գույքի քանակը</t>
  </si>
  <si>
    <t>Համակարգիչների միավորի միջին արժեքը</t>
  </si>
  <si>
    <t>Համակարգչային այլ սարքավորումների միավորի միջին արժեքը</t>
  </si>
  <si>
    <t>Գրասենյակային գույքի միավորի միջին արժեքը</t>
  </si>
  <si>
    <t>ոչ գնային</t>
  </si>
  <si>
    <t>«Պետական պաշտոններ և պետական ծառայության պաշտոններ զբաղեցնող անձանց վարձատրության մասին» ՀՀ օրենք, ՀՀ կառավարության 03.07.2014թ.  N737-Ն որոշում</t>
  </si>
  <si>
    <t>2023թ.</t>
  </si>
  <si>
    <t>Կառավարչական ծառայություններ</t>
  </si>
  <si>
    <t>Գումարների տարբերությունները պայմանավորված են հանձնաժողովի յուրաքանչյուր տարվա բյուջեի փոփոխությամբ, քանի որ նշված գումարը կազմում է հանձնաժողովի բյուջեի 1%-ը և վճարվում հանրային ծառայությունների կարգավորվող ոլորտում սպառողների շահերը պաշտպանող, ՀՀ օրենսդրությանը համապատասխան գրանցված հասարակական կազմակերպություններին</t>
  </si>
  <si>
    <t>Համաձայն «Հանրային ծառայությունները կարգավորող մարմնի մասին» ՀՀ օրենքի 16-րդ հոդվածի՝ հանձնաժողովի պահպանման ծախսերում կարող է նախատեսվել աշխատողների սոցիալական ծրագրի իրականացման համար գումար, որի չափը հաստատվում է հանձնաժողովի որոշմամբ:</t>
  </si>
  <si>
    <t>Դեպի միջազգային գոտի 3 ելքային զանգերի միավորի սակագինը (ցերեկային)</t>
  </si>
  <si>
    <t>Դեպի միջազգային գոտի 3 սպառվող ելքային զանգերի քանակը</t>
  </si>
  <si>
    <t>Հավելավճարով ծառայության ելքային զանգերի միավորի սակագինը</t>
  </si>
  <si>
    <t>Հավելավճարով ծառայության սպառվող զանգերի քանակը</t>
  </si>
  <si>
    <t>Հաշվի առնելով, որ հանձնաժողովի վարչական շենքը շահագործվում է 2003թ.-ից, անհրաժեշտություն է առաջանում որոշակի ընթացիկ վերանորոգման աշխատանքներ կատարելու՝ աշխատակազմի բնականոն գործունեությունն ապահովելու նպատակով</t>
  </si>
  <si>
    <t>Դեպի միջազգային գոտի 3 ելքային զանգերի միավորի սակագինը (ցերեկային), դրամ</t>
  </si>
  <si>
    <t>Հավելավճարով ծառայության ելքային զանգերի քանակը, րոպե</t>
  </si>
  <si>
    <t>Տրանսպորտային միջոցների ընթացիկ նորոգման և պահպանման ծախսեր, հազ.դրամ</t>
  </si>
  <si>
    <t>Համացանցային էջի հոսթինգ ծառայություններ, հազ.դրամ</t>
  </si>
  <si>
    <t>փոստային ծառայություններ` կապված նամակների հետ, հազ.դրամ</t>
  </si>
  <si>
    <t>Տրանսպորտային միջոցների շահագործման այլ ծախսերն ու ծառայությունները</t>
  </si>
  <si>
    <t>Հանրային ծառայությունները կարգավորող հանձնաժողովի տրանսպորտային միջոցներով ապահովվածության բարելավում</t>
  </si>
  <si>
    <t>Մարդատար ավտոմեքենաների քանակը</t>
  </si>
  <si>
    <t>Տրանսպորտային սարքավորումների գծով ծախսը պլանավորվել է՝ ելնելով ներկայումս շահագործվող ավտոմեքենաների մաշվածությունից, դրանցից 4-ը  սպառել է  նորմատիվային օգտակար ծառայության ժամկետը</t>
  </si>
  <si>
    <t>Տրանսպորտային սարքավորումներ</t>
  </si>
  <si>
    <t>Մարդատար ավտոմեքենաների միավորի միջին արժեքը</t>
  </si>
  <si>
    <t>ՀՀ հանրային ծառայությունները կարգավորող հանձնաժողովի 19.07.2020թ. 221-Ն որոշում</t>
  </si>
  <si>
    <t>ՀՀ հանրային ծառայությունները կարգավորող հանձնաժողովի 20.11.2019թ. 429-Ն որոշում</t>
  </si>
  <si>
    <t>2024թ.</t>
  </si>
  <si>
    <t xml:space="preserve">Աշխատավարձի ֆոնդը ձևավորելիս թափուր հաստիքնեի համար պաշտոնային դրույքաչափը սահմանվում է «Պետական պաշտոններ և  պետական ծառայության պաշտոններ զբաղեցնող անձանց վարձատրության մասին» օրենքի համաձայն սահմանված աշխատավարձի 6-րդ մակարդակի գործակցով, իսկ տվյալ պաշտոնը համալրվելու դեպքում պաշտոնային դրույքաչափը սահմանվում է 1-ին մակարդակի գործակցով: Ուստի 2022թ.-ին միջին տարեկան աշխատավարձի նվազեցումը 2021թ.-ի համեմատությամբ պայմանավորված է նրանով, որ 2020թ.-ի ընթացքում մի շարք թափուր հաստիքներ համալրվել են: 2023-2024թթ. տարբերությունը պայմանավորված  է աշխատավարձի բնականոն աճով </t>
  </si>
  <si>
    <t>Հիմնական հեռախոսագծերի քանակը</t>
  </si>
  <si>
    <t>Բաժանորդային վճար, FSK զանգող համարի ներկայացում, միավորի սակագինը</t>
  </si>
  <si>
    <t>FSK զանգող համարի ներկայացումով հեռախոսագծերի քանակը</t>
  </si>
  <si>
    <t>2021-2023թթ. կոմունալ ծառայությունները պլանավորվել են՝ հիմք ընդունելով նախորդ տարիների փաստացի ծախսը</t>
  </si>
  <si>
    <t>2021-2023թթ. հեռախոսակապի ծառայությունները պլանավորվել են՝ հիմք ընդունելով ՀՀ հանրային ծառայությունները կարգավորող հանձնաժողովի կողմից 27.09.2018թ. N368Լ որոշմամբ հաստատված հեռախոսակապի ծառայությունների ամսական սահմանաչափերը և նախորդ տարիների փաստացի ծախսը</t>
  </si>
  <si>
    <t>Բաժանորդային վարձի միավորի սակագինը</t>
  </si>
  <si>
    <t xml:space="preserve">2021թ.-ին վառելիքի քանակի ավելացումը  2020թ.-ի համեմատությամբ պայմանավորված է այն հանգամանքով, որ 2019թ.-ին հանձնաժողովում առկա են եղել ծառայողական մեքենա շահագործող պաշտոնատար անձանց թափուր հաստիքներ, ինչի արդյունքում 2019թ.-ին առաջացել է վառելիքի մնացորդ; Նույն հիմնավորումամբ 2022թ.-ին պլանավորված վառելիքի քանակը նվազել է 2021թ.-ի համեմատությամբ:   </t>
  </si>
  <si>
    <t>2020թ. փաստ.</t>
  </si>
  <si>
    <t>2021թ. բյուջե</t>
  </si>
  <si>
    <t>2020թ. արտասահմանյան գործուղման գծով փաստացի ծախսը պակաս է 2021թ.-ի հաստատված և 2022-2024թթ.-ի պլանավորված գումարից՝ հաշվի առնելով Հայաստանի Հանրապետությունում հայտարարված արտակարգ և ռազմական դրությունների հետ կապված դեպի արտերկիր ճանապարհների փակման հանգամանքը</t>
  </si>
  <si>
    <t>2021թ. պլանավորվել է ձեռք բերել ծրագրային սպասարկման ծառայություն, որի ձեռքբերման անհրաժեշտությունը չի լինի 2022-2024թթ.</t>
  </si>
  <si>
    <t>Համաձայն «Հանրային ծառայությունները կարգավորող մարմնի մասին» ՀՀ օրենքի հանձնաժողովը  յուրաքանչյուր տարի մամուլում հրապարակում է նախորդ տարվա իր գործունեության հաշվետվությունը: Հաշվի առնելով, որ նշված հաշվետվությունն այսուհետ կհրապարակվի էլեկտրոնային մամուլում, 2022-2024թթ.-ի համար գումար պլանավորելու անհրաժեշտություն չի առաջանում</t>
  </si>
  <si>
    <t xml:space="preserve"> 2022-2024թթ.-ին ձեռք բերվելիք ներքին աուդիտի ծառայության գինը պլանավորվել է՝ հիմք ընդունելով 2020թ.-ի համար կնքված պայմանագիրը</t>
  </si>
  <si>
    <t>2020թ. նույնպես պլանավորվել է 500.0 հազ.դրամ, սակայն ծախս կատարելու անհրաժեշտություն չի առաջացել</t>
  </si>
  <si>
    <t>Ելնելով հանձնաժողովի շենքում տեղակայված հովացման և ջեռուցման համակարգի մաշվածությունից և հաճախակի խափանումներից՝ 2020թ. նույնպես պլանավորվել է 1800.0 հազ.դրամ, սակայն ծախս կատարելու անհրաժեշտություն չի առաջացել</t>
  </si>
  <si>
    <t>2022-2024թթ. համար գրասենյակային ապրանքների ծախսը պլանավորվել է՝ ելնելով ապրանքների 2021թ.-ի ավարտին սպասվող մնացորդներից, ինչպես նաև շահագործումից հանված տպիչ սարքերի համար քարթրիջների գնման անհրաժեշտության բացակայությունից</t>
  </si>
  <si>
    <t>2021-2024թթ. համար տնտեսական ապրանքների ծախսը պլանավորվել է՝ ելնելով ապրանքների առկա մնացորդներից</t>
  </si>
  <si>
    <t>Գումարը նախատեսված է էլեկտրոնային ստորագրությունների տարեկան սպասարկման համար, իսկ տարբերությունը պայմանավորված է  չնախատեսված դեպքերում էլեկտրոնային ստորագրելու իրավասություն ունեցող անձանց թվաքանակի կամ շրջանակի փոփոխության պարագայում վերջիններիս էլ. ստորագրությունների ակտիվացման անհրաժեշտությամբ</t>
  </si>
  <si>
    <t xml:space="preserve">Հանձնաժողովը,  հանդիսանալով էներգետիկայի կարգավորողների տարածաշրջանային ասոցացիայի անդամ, յորաքանչյուր տարի վճարում է անդամավճար՝ 3500 Եվրոյին համարժեք դրամ, իսկ սկսած 2021թ.-ից՝ անդամակցելու է նաև  ջրի եվրոպական կարգավորողների ասոցիացիային (WAREG), հետևաբար 2021-2024թթ. պլանավորվել է նաև նշված անդամավճարը՝ 1857 Եվրո գումարի չափով: 2021թ.-ի և 2022-2024թթ.-ի միջև գումարների տարբերությունը պայմանավորված է արտարժույթի փոխարժեքի աճով: </t>
  </si>
  <si>
    <t>Պալանավորվել է աղբահանության, համար, իսկ 2021-2024թթ.անհրաժեշտության դեպքում կկատարվեն նաև դատական ծախսեր</t>
  </si>
  <si>
    <t>2022-2024թթ. Էներգետիկ ծառայությունների ծախսը պլանավորվել է՝ հիմք ընդունելով նախորդ տարիների փաստացի ծախսը, ինչպես նաև էլ. էներգիայի սակագնի ավելացումը</t>
  </si>
  <si>
    <t>Հիմնական հեռախոսագծերի քանակը, հատ</t>
  </si>
  <si>
    <t>Բաժանորդային վճար, FSK զանգող համարի ներկայացում, միավորի սակագինը, դրամ</t>
  </si>
  <si>
    <t>Բաժանորդային վարձի միավորի սակագինը, դրամ</t>
  </si>
  <si>
    <t>FSK զանգող համարի ներկայացումով հեռախոսագծերի քանակը, հատ</t>
  </si>
  <si>
    <t>Այլ վարձատրություններ</t>
  </si>
  <si>
    <t>Վարչական սարքավորումների գծով ծախսը պլանավորվել է՝ ելնելով վերջիններիս նորմատիվային օգտակար ծառայության ժամկետներից, արդիականությունից, շահագործվող սարքավորումների ֆիզիկական մաշվածությունից</t>
  </si>
</sst>
</file>

<file path=xl/styles.xml><?xml version="1.0" encoding="utf-8"?>
<styleSheet xmlns="http://schemas.openxmlformats.org/spreadsheetml/2006/main">
  <numFmts count="3">
    <numFmt numFmtId="43" formatCode="_-* #,##0.00\ _դ_ր_._-;\-* #,##0.00\ _դ_ր_._-;_-* &quot;-&quot;??\ _դ_ր_._-;_-@_-"/>
    <numFmt numFmtId="164" formatCode="0.0"/>
    <numFmt numFmtId="165" formatCode="_-* #,##0.0\ _դ_ր_._-;\-* #,##0.0\ _դ_ր_._-;_-* &quot;-&quot;??\ _դ_ր_._-;_-@_-"/>
  </numFmts>
  <fonts count="13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b/>
      <vertAlign val="superscript"/>
      <sz val="12"/>
      <name val="GHEA Grapalat"/>
      <family val="3"/>
    </font>
    <font>
      <sz val="1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vertAlign val="superscript"/>
      <sz val="9"/>
      <name val="GHEA Grapalat"/>
      <family val="3"/>
    </font>
    <font>
      <sz val="9"/>
      <name val="Sylfaen"/>
      <family val="1"/>
    </font>
    <font>
      <sz val="8"/>
      <name val="GHEA Grapalat"/>
      <family val="3"/>
    </font>
    <font>
      <i/>
      <sz val="8"/>
      <name val="GHEA Grapalat"/>
      <family val="3"/>
    </font>
    <font>
      <b/>
      <sz val="8"/>
      <name val="GHEA Grapalat"/>
      <family val="3"/>
    </font>
    <font>
      <sz val="12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" fontId="10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165" fontId="10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10" fillId="0" borderId="1" xfId="1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G58" sqref="G58"/>
    </sheetView>
  </sheetViews>
  <sheetFormatPr defaultRowHeight="15"/>
  <cols>
    <col min="1" max="1" width="40.42578125" style="3" customWidth="1"/>
    <col min="2" max="3" width="11.42578125" style="24" customWidth="1"/>
    <col min="4" max="4" width="15.85546875" style="3" customWidth="1"/>
    <col min="5" max="9" width="9.140625" style="3"/>
    <col min="10" max="10" width="44.85546875" style="4" customWidth="1"/>
    <col min="11" max="12" width="9.140625" style="3"/>
    <col min="13" max="13" width="12.7109375" style="3" bestFit="1" customWidth="1"/>
    <col min="14" max="16384" width="9.140625" style="3"/>
  </cols>
  <sheetData>
    <row r="1" spans="1:10" ht="19.5">
      <c r="A1" s="1" t="s">
        <v>69</v>
      </c>
      <c r="B1" s="28"/>
      <c r="C1" s="28"/>
      <c r="D1" s="1"/>
      <c r="E1" s="1"/>
      <c r="F1" s="1"/>
      <c r="G1" s="1"/>
      <c r="H1" s="1"/>
      <c r="I1" s="1"/>
      <c r="J1" s="2"/>
    </row>
    <row r="2" spans="1:10" ht="17.25">
      <c r="A2" s="1"/>
      <c r="B2" s="28"/>
      <c r="C2" s="28"/>
      <c r="D2" s="1"/>
      <c r="E2" s="1"/>
      <c r="F2" s="1"/>
      <c r="G2" s="1"/>
      <c r="H2" s="1"/>
      <c r="I2" s="1"/>
      <c r="J2" s="2"/>
    </row>
    <row r="3" spans="1:10">
      <c r="A3" s="5" t="s">
        <v>0</v>
      </c>
      <c r="B3" s="65" t="s">
        <v>1</v>
      </c>
      <c r="C3" s="65"/>
      <c r="D3" s="65"/>
      <c r="E3" s="65"/>
      <c r="F3" s="65"/>
      <c r="G3" s="65"/>
    </row>
    <row r="4" spans="1:10">
      <c r="A4" s="5" t="s">
        <v>2</v>
      </c>
      <c r="B4" s="65" t="s">
        <v>3</v>
      </c>
      <c r="C4" s="65"/>
      <c r="D4" s="65"/>
      <c r="E4" s="65"/>
      <c r="F4" s="65"/>
      <c r="G4" s="65"/>
    </row>
    <row r="5" spans="1:10" ht="27.75" customHeight="1">
      <c r="A5" s="6" t="s">
        <v>4</v>
      </c>
      <c r="B5" s="65" t="s">
        <v>5</v>
      </c>
      <c r="C5" s="65"/>
      <c r="D5" s="65"/>
      <c r="E5" s="65"/>
      <c r="F5" s="65"/>
      <c r="G5" s="65"/>
    </row>
    <row r="6" spans="1:10">
      <c r="A6" s="8"/>
    </row>
    <row r="7" spans="1:10">
      <c r="A7" s="8" t="s">
        <v>6</v>
      </c>
    </row>
    <row r="8" spans="1:10" s="4" customFormat="1" ht="65.25" customHeight="1">
      <c r="A8" s="70" t="s">
        <v>7</v>
      </c>
      <c r="B8" s="27" t="s">
        <v>70</v>
      </c>
      <c r="C8" s="72" t="s">
        <v>71</v>
      </c>
      <c r="D8" s="70" t="s">
        <v>8</v>
      </c>
      <c r="E8" s="70" t="s">
        <v>72</v>
      </c>
      <c r="F8" s="70"/>
      <c r="G8" s="70"/>
      <c r="H8" s="70"/>
      <c r="I8" s="70"/>
      <c r="J8" s="70" t="s">
        <v>73</v>
      </c>
    </row>
    <row r="9" spans="1:10" s="4" customFormat="1" ht="46.5" customHeight="1">
      <c r="A9" s="70"/>
      <c r="B9" s="26"/>
      <c r="C9" s="73"/>
      <c r="D9" s="70"/>
      <c r="E9" s="48" t="s">
        <v>9</v>
      </c>
      <c r="F9" s="35" t="s">
        <v>10</v>
      </c>
      <c r="G9" s="35" t="s">
        <v>11</v>
      </c>
      <c r="H9" s="35" t="s">
        <v>144</v>
      </c>
      <c r="I9" s="48" t="s">
        <v>166</v>
      </c>
      <c r="J9" s="70"/>
    </row>
    <row r="10" spans="1:10">
      <c r="A10" s="71" t="s">
        <v>74</v>
      </c>
      <c r="B10" s="71"/>
      <c r="C10" s="71"/>
      <c r="D10" s="71"/>
      <c r="E10" s="71"/>
      <c r="F10" s="71"/>
      <c r="G10" s="71"/>
      <c r="H10" s="71"/>
      <c r="I10" s="71"/>
      <c r="J10" s="71"/>
    </row>
    <row r="11" spans="1:10" ht="183" customHeight="1">
      <c r="A11" s="50" t="s">
        <v>12</v>
      </c>
      <c r="B11" s="7" t="s">
        <v>13</v>
      </c>
      <c r="C11" s="7" t="s">
        <v>14</v>
      </c>
      <c r="D11" s="34" t="s">
        <v>143</v>
      </c>
      <c r="E11" s="36">
        <f>481524.6/E12</f>
        <v>3593.4671641791042</v>
      </c>
      <c r="F11" s="36">
        <v>3635.6197999999999</v>
      </c>
      <c r="G11" s="36">
        <f>486255.4/G12</f>
        <v>3628.7716417910451</v>
      </c>
      <c r="H11" s="36">
        <f>490454.4/H12</f>
        <v>3660.1074626865675</v>
      </c>
      <c r="I11" s="36">
        <f>493570/I12</f>
        <v>3683.3582089552237</v>
      </c>
      <c r="J11" s="66" t="s">
        <v>167</v>
      </c>
    </row>
    <row r="12" spans="1:10" ht="57.75" customHeight="1">
      <c r="A12" s="9" t="s">
        <v>16</v>
      </c>
      <c r="B12" s="7" t="s">
        <v>17</v>
      </c>
      <c r="C12" s="7" t="s">
        <v>18</v>
      </c>
      <c r="D12" s="11" t="s">
        <v>19</v>
      </c>
      <c r="E12" s="10">
        <v>134</v>
      </c>
      <c r="F12" s="10">
        <v>134</v>
      </c>
      <c r="G12" s="10">
        <v>134</v>
      </c>
      <c r="H12" s="10">
        <v>134</v>
      </c>
      <c r="I12" s="10">
        <v>134</v>
      </c>
      <c r="J12" s="66"/>
    </row>
    <row r="13" spans="1:10" ht="77.25" customHeight="1">
      <c r="A13" s="9" t="s">
        <v>20</v>
      </c>
      <c r="B13" s="7" t="s">
        <v>13</v>
      </c>
      <c r="C13" s="7" t="s">
        <v>14</v>
      </c>
      <c r="D13" s="11" t="s">
        <v>21</v>
      </c>
      <c r="E13" s="36">
        <f>135872.2/E14</f>
        <v>1013.9716417910448</v>
      </c>
      <c r="F13" s="36">
        <v>1026.1213</v>
      </c>
      <c r="G13" s="36">
        <f>137256.8/G14</f>
        <v>1024.3044776119402</v>
      </c>
      <c r="H13" s="36">
        <f>138475.7/H14</f>
        <v>1033.4007462686568</v>
      </c>
      <c r="I13" s="36">
        <f>139346.6/I14</f>
        <v>1039.9000000000001</v>
      </c>
      <c r="J13" s="67" t="s">
        <v>22</v>
      </c>
    </row>
    <row r="14" spans="1:10" ht="31.5" customHeight="1">
      <c r="A14" s="12" t="s">
        <v>16</v>
      </c>
      <c r="B14" s="7" t="s">
        <v>17</v>
      </c>
      <c r="C14" s="7" t="s">
        <v>18</v>
      </c>
      <c r="D14" s="11" t="s">
        <v>19</v>
      </c>
      <c r="E14" s="10">
        <v>134</v>
      </c>
      <c r="F14" s="10">
        <v>134</v>
      </c>
      <c r="G14" s="10">
        <v>134</v>
      </c>
      <c r="H14" s="10">
        <v>134</v>
      </c>
      <c r="I14" s="10">
        <v>134</v>
      </c>
      <c r="J14" s="68"/>
    </row>
    <row r="15" spans="1:10" ht="133.5" customHeight="1">
      <c r="A15" s="9" t="s">
        <v>23</v>
      </c>
      <c r="B15" s="7" t="s">
        <v>13</v>
      </c>
      <c r="C15" s="7" t="s">
        <v>14</v>
      </c>
      <c r="D15" s="11" t="s">
        <v>15</v>
      </c>
      <c r="E15" s="36">
        <f>34406.6/E16</f>
        <v>327.68190476190478</v>
      </c>
      <c r="F15" s="36">
        <f>35532.7/F16</f>
        <v>338.40666666666664</v>
      </c>
      <c r="G15" s="36">
        <f>34822.5/G16</f>
        <v>331.64285714285717</v>
      </c>
      <c r="H15" s="36">
        <f>34735.6/H16</f>
        <v>330.8152380952381</v>
      </c>
      <c r="I15" s="36">
        <f>35141.9/I16</f>
        <v>334.6847619047619</v>
      </c>
      <c r="J15" s="66" t="s">
        <v>24</v>
      </c>
    </row>
    <row r="16" spans="1:10" ht="48" customHeight="1">
      <c r="A16" s="9" t="s">
        <v>25</v>
      </c>
      <c r="B16" s="7" t="s">
        <v>17</v>
      </c>
      <c r="C16" s="7" t="s">
        <v>18</v>
      </c>
      <c r="D16" s="11" t="s">
        <v>19</v>
      </c>
      <c r="E16" s="10">
        <v>105</v>
      </c>
      <c r="F16" s="10">
        <v>105</v>
      </c>
      <c r="G16" s="10">
        <v>105</v>
      </c>
      <c r="H16" s="10">
        <v>105</v>
      </c>
      <c r="I16" s="10">
        <v>105</v>
      </c>
      <c r="J16" s="66"/>
    </row>
    <row r="17" spans="1:15" ht="86.25" customHeight="1">
      <c r="A17" s="9" t="s">
        <v>26</v>
      </c>
      <c r="B17" s="7" t="s">
        <v>13</v>
      </c>
      <c r="C17" s="7" t="s">
        <v>27</v>
      </c>
      <c r="D17" s="11" t="s">
        <v>28</v>
      </c>
      <c r="E17" s="42">
        <v>44.98</v>
      </c>
      <c r="F17" s="42">
        <v>47.98</v>
      </c>
      <c r="G17" s="42">
        <v>47.98</v>
      </c>
      <c r="H17" s="42">
        <v>47.98</v>
      </c>
      <c r="I17" s="42">
        <v>47.98</v>
      </c>
      <c r="J17" s="67" t="s">
        <v>188</v>
      </c>
    </row>
    <row r="18" spans="1:15" ht="33" customHeight="1">
      <c r="A18" s="9" t="s">
        <v>29</v>
      </c>
      <c r="B18" s="7" t="s">
        <v>30</v>
      </c>
      <c r="C18" s="7" t="s">
        <v>31</v>
      </c>
      <c r="D18" s="11" t="s">
        <v>32</v>
      </c>
      <c r="E18" s="42">
        <v>160140</v>
      </c>
      <c r="F18" s="42">
        <v>171652</v>
      </c>
      <c r="G18" s="42">
        <v>183035</v>
      </c>
      <c r="H18" s="42">
        <v>183035</v>
      </c>
      <c r="I18" s="42">
        <v>183035</v>
      </c>
      <c r="J18" s="69"/>
    </row>
    <row r="19" spans="1:15" ht="86.25" customHeight="1">
      <c r="A19" s="9" t="s">
        <v>33</v>
      </c>
      <c r="B19" s="7" t="s">
        <v>13</v>
      </c>
      <c r="C19" s="7" t="s">
        <v>27</v>
      </c>
      <c r="D19" s="11" t="s">
        <v>28</v>
      </c>
      <c r="E19" s="42">
        <v>34.979999999999997</v>
      </c>
      <c r="F19" s="42">
        <v>37.979999999999997</v>
      </c>
      <c r="G19" s="42">
        <v>37.979999999999997</v>
      </c>
      <c r="H19" s="42">
        <v>37.979999999999997</v>
      </c>
      <c r="I19" s="42">
        <v>37.979999999999997</v>
      </c>
      <c r="J19" s="69"/>
    </row>
    <row r="20" spans="1:15" ht="38.25" customHeight="1">
      <c r="A20" s="9" t="s">
        <v>34</v>
      </c>
      <c r="B20" s="7" t="s">
        <v>17</v>
      </c>
      <c r="C20" s="7" t="s">
        <v>31</v>
      </c>
      <c r="D20" s="11" t="s">
        <v>19</v>
      </c>
      <c r="E20" s="42">
        <v>44340</v>
      </c>
      <c r="F20" s="42">
        <v>46450</v>
      </c>
      <c r="G20" s="42">
        <v>50500</v>
      </c>
      <c r="H20" s="42">
        <v>50500</v>
      </c>
      <c r="I20" s="42">
        <v>50500</v>
      </c>
      <c r="J20" s="69"/>
      <c r="M20" s="57"/>
    </row>
    <row r="21" spans="1:15" ht="86.25" customHeight="1">
      <c r="A21" s="9" t="s">
        <v>35</v>
      </c>
      <c r="B21" s="7" t="s">
        <v>13</v>
      </c>
      <c r="C21" s="7" t="s">
        <v>27</v>
      </c>
      <c r="D21" s="47" t="s">
        <v>164</v>
      </c>
      <c r="E21" s="42">
        <v>138.99</v>
      </c>
      <c r="F21" s="42">
        <v>138.99</v>
      </c>
      <c r="G21" s="42">
        <v>138.99</v>
      </c>
      <c r="H21" s="42">
        <v>138.99</v>
      </c>
      <c r="I21" s="42">
        <v>138.99</v>
      </c>
      <c r="J21" s="69"/>
    </row>
    <row r="22" spans="1:15" ht="38.25" customHeight="1">
      <c r="A22" s="9" t="s">
        <v>36</v>
      </c>
      <c r="B22" s="7" t="s">
        <v>17</v>
      </c>
      <c r="C22" s="7" t="s">
        <v>37</v>
      </c>
      <c r="D22" s="11" t="s">
        <v>19</v>
      </c>
      <c r="E22" s="42">
        <v>11549</v>
      </c>
      <c r="F22" s="42">
        <v>13670</v>
      </c>
      <c r="G22" s="42">
        <v>13670</v>
      </c>
      <c r="H22" s="42">
        <v>13670</v>
      </c>
      <c r="I22" s="42">
        <v>13670</v>
      </c>
      <c r="J22" s="68"/>
    </row>
    <row r="23" spans="1:15" ht="84" customHeight="1">
      <c r="A23" s="9" t="s">
        <v>38</v>
      </c>
      <c r="B23" s="7" t="s">
        <v>13</v>
      </c>
      <c r="C23" s="7" t="s">
        <v>27</v>
      </c>
      <c r="D23" s="47" t="s">
        <v>165</v>
      </c>
      <c r="E23" s="42">
        <f>153+27</f>
        <v>180</v>
      </c>
      <c r="F23" s="42">
        <f>153+27</f>
        <v>180</v>
      </c>
      <c r="G23" s="42">
        <f t="shared" ref="G23:I23" si="0">153+27</f>
        <v>180</v>
      </c>
      <c r="H23" s="42">
        <f t="shared" si="0"/>
        <v>180</v>
      </c>
      <c r="I23" s="42">
        <f t="shared" si="0"/>
        <v>180</v>
      </c>
      <c r="J23" s="67" t="s">
        <v>171</v>
      </c>
    </row>
    <row r="24" spans="1:15" ht="33" customHeight="1">
      <c r="A24" s="9" t="s">
        <v>39</v>
      </c>
      <c r="B24" s="7" t="s">
        <v>17</v>
      </c>
      <c r="C24" s="7" t="s">
        <v>37</v>
      </c>
      <c r="D24" s="11" t="s">
        <v>19</v>
      </c>
      <c r="E24" s="42">
        <v>794</v>
      </c>
      <c r="F24" s="42">
        <v>1100</v>
      </c>
      <c r="G24" s="42">
        <v>1100</v>
      </c>
      <c r="H24" s="42">
        <v>1100</v>
      </c>
      <c r="I24" s="42">
        <v>1100</v>
      </c>
      <c r="J24" s="68"/>
    </row>
    <row r="25" spans="1:15" ht="33" customHeight="1">
      <c r="A25" s="9" t="s">
        <v>40</v>
      </c>
      <c r="B25" s="7" t="s">
        <v>13</v>
      </c>
      <c r="C25" s="7" t="s">
        <v>27</v>
      </c>
      <c r="D25" s="11" t="s">
        <v>19</v>
      </c>
      <c r="E25" s="42">
        <v>5</v>
      </c>
      <c r="F25" s="42">
        <v>5</v>
      </c>
      <c r="G25" s="42">
        <v>5</v>
      </c>
      <c r="H25" s="42">
        <v>5</v>
      </c>
      <c r="I25" s="42">
        <v>5</v>
      </c>
      <c r="J25" s="67" t="s">
        <v>172</v>
      </c>
      <c r="K25" s="3">
        <f>E25*E26</f>
        <v>32600.35</v>
      </c>
      <c r="L25" s="3">
        <f t="shared" ref="L25:O25" si="1">F25*F26</f>
        <v>109000</v>
      </c>
      <c r="M25" s="3">
        <f t="shared" si="1"/>
        <v>109000</v>
      </c>
      <c r="N25" s="3">
        <f t="shared" si="1"/>
        <v>109000</v>
      </c>
      <c r="O25" s="3">
        <f t="shared" si="1"/>
        <v>109000</v>
      </c>
    </row>
    <row r="26" spans="1:15" ht="33" customHeight="1">
      <c r="A26" s="9" t="s">
        <v>41</v>
      </c>
      <c r="B26" s="7" t="s">
        <v>17</v>
      </c>
      <c r="C26" s="7" t="s">
        <v>42</v>
      </c>
      <c r="D26" s="11" t="s">
        <v>19</v>
      </c>
      <c r="E26" s="42">
        <v>6520.07</v>
      </c>
      <c r="F26" s="42">
        <v>21800</v>
      </c>
      <c r="G26" s="42">
        <v>21800</v>
      </c>
      <c r="H26" s="42">
        <v>21800</v>
      </c>
      <c r="I26" s="42">
        <v>21800</v>
      </c>
      <c r="J26" s="69"/>
    </row>
    <row r="27" spans="1:15" ht="33" customHeight="1">
      <c r="A27" s="9" t="s">
        <v>43</v>
      </c>
      <c r="B27" s="7" t="s">
        <v>13</v>
      </c>
      <c r="C27" s="7" t="s">
        <v>27</v>
      </c>
      <c r="D27" s="11" t="s">
        <v>19</v>
      </c>
      <c r="E27" s="42">
        <v>36</v>
      </c>
      <c r="F27" s="42">
        <v>36</v>
      </c>
      <c r="G27" s="42">
        <v>36</v>
      </c>
      <c r="H27" s="42">
        <v>36</v>
      </c>
      <c r="I27" s="42">
        <v>36</v>
      </c>
      <c r="J27" s="69"/>
      <c r="K27" s="3">
        <f>E27*E28</f>
        <v>703144.08</v>
      </c>
      <c r="L27" s="3">
        <f t="shared" ref="L27:O27" si="2">F27*F28</f>
        <v>1260000</v>
      </c>
      <c r="M27" s="3">
        <f t="shared" si="2"/>
        <v>1260000</v>
      </c>
      <c r="N27" s="3">
        <f t="shared" si="2"/>
        <v>1260000</v>
      </c>
      <c r="O27" s="3">
        <f t="shared" si="2"/>
        <v>1260000</v>
      </c>
    </row>
    <row r="28" spans="1:15" ht="33" customHeight="1">
      <c r="A28" s="9" t="s">
        <v>44</v>
      </c>
      <c r="B28" s="7" t="s">
        <v>17</v>
      </c>
      <c r="C28" s="7" t="s">
        <v>42</v>
      </c>
      <c r="D28" s="11" t="s">
        <v>19</v>
      </c>
      <c r="E28" s="42">
        <v>19531.78</v>
      </c>
      <c r="F28" s="42">
        <v>35000</v>
      </c>
      <c r="G28" s="42">
        <v>35000</v>
      </c>
      <c r="H28" s="42">
        <v>35000</v>
      </c>
      <c r="I28" s="42">
        <v>35000</v>
      </c>
      <c r="J28" s="69"/>
    </row>
    <row r="29" spans="1:15" ht="33.75" customHeight="1">
      <c r="A29" s="9" t="s">
        <v>45</v>
      </c>
      <c r="B29" s="7" t="s">
        <v>13</v>
      </c>
      <c r="C29" s="7" t="s">
        <v>27</v>
      </c>
      <c r="D29" s="11" t="s">
        <v>19</v>
      </c>
      <c r="E29" s="42">
        <v>192</v>
      </c>
      <c r="F29" s="42">
        <v>192</v>
      </c>
      <c r="G29" s="42">
        <v>192</v>
      </c>
      <c r="H29" s="42">
        <v>192</v>
      </c>
      <c r="I29" s="42">
        <v>192</v>
      </c>
      <c r="J29" s="69"/>
      <c r="K29" s="3">
        <f>E29*E30</f>
        <v>7096.32</v>
      </c>
      <c r="L29" s="3">
        <f t="shared" ref="L29:O31" si="3">F29*F30</f>
        <v>107904</v>
      </c>
      <c r="M29" s="3">
        <f t="shared" si="3"/>
        <v>107904</v>
      </c>
      <c r="N29" s="3">
        <f t="shared" si="3"/>
        <v>107904</v>
      </c>
      <c r="O29" s="3">
        <f t="shared" si="3"/>
        <v>107904</v>
      </c>
    </row>
    <row r="30" spans="1:15" ht="33.75" customHeight="1">
      <c r="A30" s="9" t="s">
        <v>46</v>
      </c>
      <c r="B30" s="7" t="s">
        <v>17</v>
      </c>
      <c r="C30" s="7" t="s">
        <v>42</v>
      </c>
      <c r="D30" s="11" t="s">
        <v>19</v>
      </c>
      <c r="E30" s="42">
        <v>36.96</v>
      </c>
      <c r="F30" s="42">
        <v>562</v>
      </c>
      <c r="G30" s="42">
        <v>562</v>
      </c>
      <c r="H30" s="42">
        <v>562</v>
      </c>
      <c r="I30" s="42">
        <v>562</v>
      </c>
      <c r="J30" s="69"/>
    </row>
    <row r="31" spans="1:15" ht="33.75" customHeight="1">
      <c r="A31" s="55" t="s">
        <v>148</v>
      </c>
      <c r="B31" s="7" t="s">
        <v>13</v>
      </c>
      <c r="C31" s="7" t="s">
        <v>27</v>
      </c>
      <c r="D31" s="54" t="s">
        <v>19</v>
      </c>
      <c r="E31" s="42"/>
      <c r="F31" s="42">
        <v>216</v>
      </c>
      <c r="G31" s="42">
        <v>216</v>
      </c>
      <c r="H31" s="42">
        <v>216</v>
      </c>
      <c r="I31" s="42">
        <v>216</v>
      </c>
      <c r="J31" s="69"/>
      <c r="L31" s="3">
        <f t="shared" si="3"/>
        <v>1080</v>
      </c>
      <c r="M31" s="3">
        <f t="shared" ref="M31" si="4">G31*G32</f>
        <v>1080</v>
      </c>
      <c r="N31" s="3">
        <f t="shared" ref="N31" si="5">H31*H32</f>
        <v>1080</v>
      </c>
      <c r="O31" s="3">
        <f t="shared" ref="O31" si="6">I31*I32</f>
        <v>1080</v>
      </c>
    </row>
    <row r="32" spans="1:15" ht="33.75" customHeight="1">
      <c r="A32" s="55" t="s">
        <v>149</v>
      </c>
      <c r="B32" s="7" t="s">
        <v>17</v>
      </c>
      <c r="C32" s="7" t="s">
        <v>42</v>
      </c>
      <c r="D32" s="54" t="s">
        <v>19</v>
      </c>
      <c r="E32" s="42"/>
      <c r="F32" s="42">
        <v>5</v>
      </c>
      <c r="G32" s="42">
        <v>5</v>
      </c>
      <c r="H32" s="42">
        <v>5</v>
      </c>
      <c r="I32" s="42">
        <v>5</v>
      </c>
      <c r="J32" s="69"/>
    </row>
    <row r="33" spans="1:15" ht="42.75" customHeight="1">
      <c r="A33" s="55" t="s">
        <v>47</v>
      </c>
      <c r="B33" s="7" t="s">
        <v>13</v>
      </c>
      <c r="C33" s="7" t="s">
        <v>27</v>
      </c>
      <c r="D33" s="54" t="s">
        <v>19</v>
      </c>
      <c r="E33" s="42">
        <v>344</v>
      </c>
      <c r="F33" s="42">
        <v>344</v>
      </c>
      <c r="G33" s="42">
        <v>344</v>
      </c>
      <c r="H33" s="42">
        <v>344</v>
      </c>
      <c r="I33" s="42">
        <v>344</v>
      </c>
      <c r="J33" s="69"/>
      <c r="K33" s="3">
        <f>E33*E34</f>
        <v>529.76</v>
      </c>
      <c r="L33" s="3">
        <f t="shared" ref="L33:O35" si="7">F33*F34</f>
        <v>13760</v>
      </c>
      <c r="M33" s="3">
        <f t="shared" si="7"/>
        <v>13760</v>
      </c>
      <c r="N33" s="3">
        <f t="shared" si="7"/>
        <v>13760</v>
      </c>
      <c r="O33" s="3">
        <f t="shared" si="7"/>
        <v>13760</v>
      </c>
    </row>
    <row r="34" spans="1:15" ht="30" customHeight="1">
      <c r="A34" s="55" t="s">
        <v>48</v>
      </c>
      <c r="B34" s="7" t="s">
        <v>17</v>
      </c>
      <c r="C34" s="7" t="s">
        <v>42</v>
      </c>
      <c r="D34" s="54" t="s">
        <v>19</v>
      </c>
      <c r="E34" s="42">
        <v>1.54</v>
      </c>
      <c r="F34" s="42">
        <v>40</v>
      </c>
      <c r="G34" s="42">
        <v>40</v>
      </c>
      <c r="H34" s="42">
        <v>40</v>
      </c>
      <c r="I34" s="42">
        <v>40</v>
      </c>
      <c r="J34" s="69"/>
    </row>
    <row r="35" spans="1:15" ht="29.25" customHeight="1">
      <c r="A35" s="55" t="s">
        <v>150</v>
      </c>
      <c r="B35" s="7" t="s">
        <v>13</v>
      </c>
      <c r="C35" s="7" t="s">
        <v>27</v>
      </c>
      <c r="D35" s="54" t="s">
        <v>19</v>
      </c>
      <c r="E35" s="42"/>
      <c r="F35" s="42">
        <v>580</v>
      </c>
      <c r="G35" s="42">
        <v>580</v>
      </c>
      <c r="H35" s="42">
        <v>580</v>
      </c>
      <c r="I35" s="42">
        <v>580</v>
      </c>
      <c r="J35" s="69"/>
      <c r="L35" s="3">
        <f t="shared" si="7"/>
        <v>8700</v>
      </c>
      <c r="M35" s="3">
        <f t="shared" ref="M35" si="8">G35*G36</f>
        <v>8700</v>
      </c>
      <c r="N35" s="3">
        <f t="shared" ref="N35" si="9">H35*H36</f>
        <v>8700</v>
      </c>
      <c r="O35" s="3">
        <f t="shared" ref="O35" si="10">I35*I36</f>
        <v>8700</v>
      </c>
    </row>
    <row r="36" spans="1:15" ht="31.5" customHeight="1">
      <c r="A36" s="55" t="s">
        <v>151</v>
      </c>
      <c r="B36" s="7" t="s">
        <v>17</v>
      </c>
      <c r="C36" s="7" t="s">
        <v>42</v>
      </c>
      <c r="D36" s="54" t="s">
        <v>19</v>
      </c>
      <c r="E36" s="42"/>
      <c r="F36" s="42">
        <v>15</v>
      </c>
      <c r="G36" s="42">
        <v>15</v>
      </c>
      <c r="H36" s="42">
        <v>15</v>
      </c>
      <c r="I36" s="42">
        <v>15</v>
      </c>
      <c r="J36" s="69"/>
    </row>
    <row r="37" spans="1:15" ht="23.25" customHeight="1">
      <c r="A37" s="55" t="s">
        <v>173</v>
      </c>
      <c r="B37" s="7" t="s">
        <v>13</v>
      </c>
      <c r="C37" s="7" t="s">
        <v>27</v>
      </c>
      <c r="D37" s="49" t="s">
        <v>19</v>
      </c>
      <c r="E37" s="42">
        <v>4800</v>
      </c>
      <c r="F37" s="42">
        <v>4800</v>
      </c>
      <c r="G37" s="42">
        <v>4800</v>
      </c>
      <c r="H37" s="42">
        <v>4800</v>
      </c>
      <c r="I37" s="42">
        <v>4800</v>
      </c>
      <c r="J37" s="69"/>
      <c r="K37" s="3">
        <f>E37*E38*12</f>
        <v>1612800</v>
      </c>
      <c r="L37" s="3">
        <f t="shared" ref="L37:O37" si="11">F37*F38*12</f>
        <v>1612800</v>
      </c>
      <c r="M37" s="3">
        <f t="shared" si="11"/>
        <v>1612800</v>
      </c>
      <c r="N37" s="3">
        <f t="shared" si="11"/>
        <v>1612800</v>
      </c>
      <c r="O37" s="3">
        <f t="shared" si="11"/>
        <v>1612800</v>
      </c>
    </row>
    <row r="38" spans="1:15" ht="23.25" customHeight="1">
      <c r="A38" s="55" t="s">
        <v>168</v>
      </c>
      <c r="B38" s="7" t="s">
        <v>17</v>
      </c>
      <c r="C38" s="7" t="s">
        <v>54</v>
      </c>
      <c r="D38" s="49" t="s">
        <v>19</v>
      </c>
      <c r="E38" s="42">
        <v>28</v>
      </c>
      <c r="F38" s="42">
        <v>28</v>
      </c>
      <c r="G38" s="42">
        <v>28</v>
      </c>
      <c r="H38" s="42">
        <v>28</v>
      </c>
      <c r="I38" s="42">
        <v>28</v>
      </c>
      <c r="J38" s="69"/>
    </row>
    <row r="39" spans="1:15" ht="29.25" customHeight="1">
      <c r="A39" s="55" t="s">
        <v>169</v>
      </c>
      <c r="B39" s="7" t="s">
        <v>13</v>
      </c>
      <c r="C39" s="7" t="s">
        <v>27</v>
      </c>
      <c r="D39" s="49" t="s">
        <v>19</v>
      </c>
      <c r="E39" s="42">
        <v>200</v>
      </c>
      <c r="F39" s="42">
        <v>200</v>
      </c>
      <c r="G39" s="42">
        <v>200</v>
      </c>
      <c r="H39" s="42">
        <v>200</v>
      </c>
      <c r="I39" s="42">
        <v>200</v>
      </c>
      <c r="J39" s="69"/>
      <c r="K39" s="3">
        <f>E39*E40*12</f>
        <v>4800</v>
      </c>
      <c r="L39" s="3">
        <f t="shared" ref="L39:O39" si="12">F39*F40*12</f>
        <v>4800</v>
      </c>
      <c r="M39" s="3">
        <f t="shared" si="12"/>
        <v>4800</v>
      </c>
      <c r="N39" s="3">
        <f t="shared" si="12"/>
        <v>4800</v>
      </c>
      <c r="O39" s="3">
        <f t="shared" si="12"/>
        <v>4800</v>
      </c>
    </row>
    <row r="40" spans="1:15" ht="29.25" customHeight="1">
      <c r="A40" s="55" t="s">
        <v>170</v>
      </c>
      <c r="B40" s="7" t="s">
        <v>17</v>
      </c>
      <c r="C40" s="7" t="s">
        <v>54</v>
      </c>
      <c r="D40" s="49" t="s">
        <v>19</v>
      </c>
      <c r="E40" s="42">
        <v>2</v>
      </c>
      <c r="F40" s="42">
        <v>2</v>
      </c>
      <c r="G40" s="42">
        <v>2</v>
      </c>
      <c r="H40" s="42">
        <v>2</v>
      </c>
      <c r="I40" s="42">
        <v>2</v>
      </c>
      <c r="J40" s="68"/>
    </row>
    <row r="41" spans="1:15" ht="36" customHeight="1">
      <c r="A41" s="9" t="s">
        <v>49</v>
      </c>
      <c r="B41" s="7" t="s">
        <v>13</v>
      </c>
      <c r="C41" s="7" t="s">
        <v>27</v>
      </c>
      <c r="D41" s="11" t="s">
        <v>19</v>
      </c>
      <c r="E41" s="10">
        <v>360.99</v>
      </c>
      <c r="F41" s="10">
        <v>324.5</v>
      </c>
      <c r="G41" s="10">
        <v>324.5</v>
      </c>
      <c r="H41" s="10">
        <v>324.5</v>
      </c>
      <c r="I41" s="10">
        <v>324.5</v>
      </c>
      <c r="J41" s="66" t="s">
        <v>174</v>
      </c>
      <c r="K41" s="3">
        <f>SUM(K25:K39)</f>
        <v>2360970.5099999998</v>
      </c>
      <c r="L41" s="3">
        <f>SUM(L25:L39)</f>
        <v>3118044</v>
      </c>
      <c r="M41" s="3">
        <f>SUM(M25:M39)</f>
        <v>3118044</v>
      </c>
      <c r="N41" s="3">
        <f>SUM(N25:N39)</f>
        <v>3118044</v>
      </c>
      <c r="O41" s="3">
        <f>SUM(O25:O39)</f>
        <v>3118044</v>
      </c>
    </row>
    <row r="42" spans="1:15" ht="36" customHeight="1">
      <c r="A42" s="9" t="s">
        <v>50</v>
      </c>
      <c r="B42" s="7" t="s">
        <v>17</v>
      </c>
      <c r="C42" s="7" t="s">
        <v>51</v>
      </c>
      <c r="D42" s="11" t="s">
        <v>19</v>
      </c>
      <c r="E42" s="10">
        <v>19390</v>
      </c>
      <c r="F42" s="10">
        <v>23520</v>
      </c>
      <c r="G42" s="10">
        <v>19000</v>
      </c>
      <c r="H42" s="10">
        <v>23520</v>
      </c>
      <c r="I42" s="10">
        <v>23520</v>
      </c>
      <c r="J42" s="66"/>
      <c r="K42" s="3">
        <v>2361012</v>
      </c>
      <c r="L42" s="3">
        <v>3118000</v>
      </c>
    </row>
    <row r="43" spans="1:15" ht="39" customHeight="1">
      <c r="A43" s="40" t="s">
        <v>158</v>
      </c>
      <c r="B43" s="7" t="s">
        <v>13</v>
      </c>
      <c r="C43" s="7" t="s">
        <v>52</v>
      </c>
      <c r="D43" s="11" t="s">
        <v>19</v>
      </c>
      <c r="E43" s="10">
        <v>2479.8000000000002</v>
      </c>
      <c r="F43" s="36">
        <v>4163.3999999999996</v>
      </c>
      <c r="G43" s="36">
        <v>4163.3999999999996</v>
      </c>
      <c r="H43" s="36">
        <v>4163.3999999999996</v>
      </c>
      <c r="I43" s="36">
        <v>4163.3999999999996</v>
      </c>
      <c r="J43" s="66"/>
    </row>
    <row r="44" spans="1:15" ht="36" customHeight="1">
      <c r="A44" s="9" t="s">
        <v>53</v>
      </c>
      <c r="B44" s="7" t="s">
        <v>17</v>
      </c>
      <c r="C44" s="7" t="s">
        <v>54</v>
      </c>
      <c r="D44" s="11" t="s">
        <v>19</v>
      </c>
      <c r="E44" s="42">
        <v>11</v>
      </c>
      <c r="F44" s="10">
        <v>11</v>
      </c>
      <c r="G44" s="10">
        <v>11</v>
      </c>
      <c r="H44" s="10">
        <v>11</v>
      </c>
      <c r="I44" s="10">
        <v>11</v>
      </c>
      <c r="J44" s="66"/>
    </row>
    <row r="45" spans="1:15" ht="105.75" customHeight="1">
      <c r="A45" s="9" t="s">
        <v>55</v>
      </c>
      <c r="B45" s="7" t="s">
        <v>13</v>
      </c>
      <c r="C45" s="7" t="s">
        <v>52</v>
      </c>
      <c r="D45" s="11" t="s">
        <v>19</v>
      </c>
      <c r="E45" s="36">
        <v>4378.3999999999996</v>
      </c>
      <c r="F45" s="36">
        <v>20612.099999999999</v>
      </c>
      <c r="G45" s="36">
        <v>28607.200000000001</v>
      </c>
      <c r="H45" s="36">
        <v>30550.9</v>
      </c>
      <c r="I45" s="36">
        <v>31555.9</v>
      </c>
      <c r="J45" s="43" t="s">
        <v>177</v>
      </c>
    </row>
    <row r="46" spans="1:15" ht="62.25" customHeight="1">
      <c r="A46" s="9" t="s">
        <v>56</v>
      </c>
      <c r="B46" s="7" t="s">
        <v>13</v>
      </c>
      <c r="C46" s="7" t="s">
        <v>14</v>
      </c>
      <c r="D46" s="11" t="s">
        <v>32</v>
      </c>
      <c r="E46" s="10">
        <v>2375.6</v>
      </c>
      <c r="F46" s="36">
        <v>2688</v>
      </c>
      <c r="G46" s="36">
        <v>2198</v>
      </c>
      <c r="H46" s="36">
        <v>2198</v>
      </c>
      <c r="I46" s="36">
        <v>2198</v>
      </c>
      <c r="J46" s="53" t="s">
        <v>178</v>
      </c>
    </row>
    <row r="47" spans="1:15" ht="123.75" customHeight="1">
      <c r="A47" s="9" t="s">
        <v>57</v>
      </c>
      <c r="B47" s="7" t="s">
        <v>13</v>
      </c>
      <c r="C47" s="7" t="s">
        <v>14</v>
      </c>
      <c r="D47" s="11" t="s">
        <v>32</v>
      </c>
      <c r="E47" s="36">
        <v>60</v>
      </c>
      <c r="F47" s="36">
        <v>340</v>
      </c>
      <c r="G47" s="36"/>
      <c r="H47" s="36"/>
      <c r="I47" s="36"/>
      <c r="J47" s="53" t="s">
        <v>179</v>
      </c>
    </row>
    <row r="48" spans="1:15" ht="67.5" customHeight="1">
      <c r="A48" s="38" t="s">
        <v>145</v>
      </c>
      <c r="B48" s="7" t="s">
        <v>13</v>
      </c>
      <c r="C48" s="7" t="s">
        <v>14</v>
      </c>
      <c r="D48" s="37" t="s">
        <v>32</v>
      </c>
      <c r="E48" s="36">
        <v>2160</v>
      </c>
      <c r="F48" s="36">
        <v>4200</v>
      </c>
      <c r="G48" s="36">
        <v>2160</v>
      </c>
      <c r="H48" s="36">
        <v>2160</v>
      </c>
      <c r="I48" s="36">
        <v>2160</v>
      </c>
      <c r="J48" s="53" t="s">
        <v>180</v>
      </c>
    </row>
    <row r="49" spans="1:10" ht="47.25" customHeight="1">
      <c r="A49" s="9" t="s">
        <v>58</v>
      </c>
      <c r="B49" s="7" t="s">
        <v>13</v>
      </c>
      <c r="C49" s="7" t="s">
        <v>14</v>
      </c>
      <c r="D49" s="11" t="s">
        <v>32</v>
      </c>
      <c r="E49" s="36">
        <v>92.4</v>
      </c>
      <c r="F49" s="36">
        <v>500</v>
      </c>
      <c r="G49" s="36">
        <v>500</v>
      </c>
      <c r="H49" s="36">
        <v>500</v>
      </c>
      <c r="I49" s="36">
        <v>500</v>
      </c>
      <c r="J49" s="53" t="s">
        <v>181</v>
      </c>
    </row>
    <row r="50" spans="1:10" ht="40.5" customHeight="1">
      <c r="A50" s="9" t="s">
        <v>59</v>
      </c>
      <c r="B50" s="7" t="s">
        <v>13</v>
      </c>
      <c r="C50" s="7" t="s">
        <v>14</v>
      </c>
      <c r="D50" s="11" t="s">
        <v>19</v>
      </c>
      <c r="E50" s="36">
        <v>506</v>
      </c>
      <c r="F50" s="36">
        <v>524</v>
      </c>
      <c r="G50" s="36">
        <v>524</v>
      </c>
      <c r="H50" s="36">
        <v>524</v>
      </c>
      <c r="I50" s="36">
        <v>524</v>
      </c>
      <c r="J50" s="47"/>
    </row>
    <row r="51" spans="1:10" ht="91.5" customHeight="1">
      <c r="A51" s="9" t="s">
        <v>60</v>
      </c>
      <c r="B51" s="7" t="s">
        <v>13</v>
      </c>
      <c r="C51" s="7" t="s">
        <v>14</v>
      </c>
      <c r="D51" s="11" t="s">
        <v>19</v>
      </c>
      <c r="E51" s="36">
        <v>2662</v>
      </c>
      <c r="F51" s="36">
        <v>800</v>
      </c>
      <c r="G51" s="36">
        <v>800</v>
      </c>
      <c r="H51" s="36">
        <v>800</v>
      </c>
      <c r="I51" s="36">
        <v>800</v>
      </c>
      <c r="J51" s="39" t="s">
        <v>152</v>
      </c>
    </row>
    <row r="52" spans="1:10" ht="94.5" customHeight="1">
      <c r="A52" s="9" t="s">
        <v>61</v>
      </c>
      <c r="B52" s="7" t="s">
        <v>13</v>
      </c>
      <c r="C52" s="7" t="s">
        <v>14</v>
      </c>
      <c r="D52" s="11" t="s">
        <v>32</v>
      </c>
      <c r="E52" s="36">
        <v>960</v>
      </c>
      <c r="F52" s="36">
        <v>1800</v>
      </c>
      <c r="G52" s="36">
        <v>1800</v>
      </c>
      <c r="H52" s="36">
        <v>1800</v>
      </c>
      <c r="I52" s="36">
        <v>1800</v>
      </c>
      <c r="J52" s="53" t="s">
        <v>182</v>
      </c>
    </row>
    <row r="53" spans="1:10" ht="97.5" customHeight="1">
      <c r="A53" s="9" t="s">
        <v>62</v>
      </c>
      <c r="B53" s="7" t="s">
        <v>13</v>
      </c>
      <c r="C53" s="7" t="s">
        <v>14</v>
      </c>
      <c r="D53" s="11" t="s">
        <v>19</v>
      </c>
      <c r="E53" s="10">
        <v>3676.3</v>
      </c>
      <c r="F53" s="10">
        <v>4834.3</v>
      </c>
      <c r="G53" s="10">
        <v>2827.8</v>
      </c>
      <c r="H53" s="10">
        <v>2827.8</v>
      </c>
      <c r="I53" s="10">
        <v>2827.8</v>
      </c>
      <c r="J53" s="52" t="s">
        <v>183</v>
      </c>
    </row>
    <row r="54" spans="1:10" ht="60.75" customHeight="1">
      <c r="A54" s="9" t="s">
        <v>63</v>
      </c>
      <c r="B54" s="7" t="s">
        <v>13</v>
      </c>
      <c r="C54" s="7" t="s">
        <v>14</v>
      </c>
      <c r="D54" s="11" t="s">
        <v>19</v>
      </c>
      <c r="E54" s="10">
        <v>3258.4</v>
      </c>
      <c r="F54" s="10">
        <v>2484.8000000000002</v>
      </c>
      <c r="G54" s="10">
        <v>2360.6999999999998</v>
      </c>
      <c r="H54" s="10">
        <v>2360.6999999999998</v>
      </c>
      <c r="I54" s="10">
        <v>2360.6999999999998</v>
      </c>
      <c r="J54" s="52" t="s">
        <v>184</v>
      </c>
    </row>
    <row r="55" spans="1:10" ht="128.25" customHeight="1">
      <c r="A55" s="9" t="s">
        <v>64</v>
      </c>
      <c r="B55" s="7" t="s">
        <v>13</v>
      </c>
      <c r="C55" s="7" t="s">
        <v>14</v>
      </c>
      <c r="D55" s="11" t="s">
        <v>19</v>
      </c>
      <c r="E55" s="36">
        <v>45</v>
      </c>
      <c r="F55" s="36">
        <v>60</v>
      </c>
      <c r="G55" s="36">
        <v>60</v>
      </c>
      <c r="H55" s="36">
        <v>60</v>
      </c>
      <c r="I55" s="36">
        <v>60</v>
      </c>
      <c r="J55" s="53" t="s">
        <v>185</v>
      </c>
    </row>
    <row r="56" spans="1:10" ht="198" customHeight="1">
      <c r="A56" s="9" t="s">
        <v>65</v>
      </c>
      <c r="B56" s="7" t="s">
        <v>13</v>
      </c>
      <c r="C56" s="7" t="s">
        <v>14</v>
      </c>
      <c r="D56" s="11" t="s">
        <v>19</v>
      </c>
      <c r="E56" s="36">
        <v>1859</v>
      </c>
      <c r="F56" s="36">
        <v>3367.9</v>
      </c>
      <c r="G56" s="36">
        <v>3500</v>
      </c>
      <c r="H56" s="36">
        <v>3500</v>
      </c>
      <c r="I56" s="36">
        <v>3500</v>
      </c>
      <c r="J56" s="53" t="s">
        <v>186</v>
      </c>
    </row>
    <row r="57" spans="1:10" ht="117.75" customHeight="1">
      <c r="A57" s="9" t="s">
        <v>66</v>
      </c>
      <c r="B57" s="7" t="s">
        <v>13</v>
      </c>
      <c r="C57" s="29"/>
      <c r="D57" s="11" t="s">
        <v>21</v>
      </c>
      <c r="E57" s="10">
        <v>7374.5</v>
      </c>
      <c r="F57" s="10">
        <v>8525.5</v>
      </c>
      <c r="G57" s="10">
        <v>8509.5</v>
      </c>
      <c r="H57" s="36">
        <v>8583</v>
      </c>
      <c r="I57" s="10">
        <v>8637.5</v>
      </c>
      <c r="J57" s="37" t="s">
        <v>146</v>
      </c>
    </row>
    <row r="58" spans="1:10" ht="92.25" customHeight="1">
      <c r="A58" s="9" t="s">
        <v>67</v>
      </c>
      <c r="B58" s="7" t="s">
        <v>13</v>
      </c>
      <c r="C58" s="29"/>
      <c r="D58" s="11" t="s">
        <v>21</v>
      </c>
      <c r="E58" s="10">
        <v>89151.8</v>
      </c>
      <c r="F58" s="10">
        <v>93679.2</v>
      </c>
      <c r="G58" s="10">
        <v>98470</v>
      </c>
      <c r="H58" s="10">
        <v>98470</v>
      </c>
      <c r="I58" s="10">
        <v>98470</v>
      </c>
      <c r="J58" s="37" t="s">
        <v>147</v>
      </c>
    </row>
    <row r="59" spans="1:10" ht="61.5" customHeight="1">
      <c r="A59" s="9" t="s">
        <v>68</v>
      </c>
      <c r="B59" s="7" t="s">
        <v>13</v>
      </c>
      <c r="C59" s="29"/>
      <c r="D59" s="11" t="s">
        <v>19</v>
      </c>
      <c r="E59" s="10">
        <v>169.5</v>
      </c>
      <c r="F59" s="10">
        <v>586.6</v>
      </c>
      <c r="G59" s="10">
        <v>586.6</v>
      </c>
      <c r="H59" s="10">
        <v>586.6</v>
      </c>
      <c r="I59" s="10">
        <v>586.6</v>
      </c>
      <c r="J59" s="43" t="s">
        <v>187</v>
      </c>
    </row>
  </sheetData>
  <mergeCells count="16">
    <mergeCell ref="A8:A9"/>
    <mergeCell ref="J13:J14"/>
    <mergeCell ref="J15:J16"/>
    <mergeCell ref="A10:J10"/>
    <mergeCell ref="J11:J12"/>
    <mergeCell ref="C8:C9"/>
    <mergeCell ref="D8:D9"/>
    <mergeCell ref="E8:I8"/>
    <mergeCell ref="J8:J9"/>
    <mergeCell ref="B5:G5"/>
    <mergeCell ref="B4:G4"/>
    <mergeCell ref="B3:G3"/>
    <mergeCell ref="J41:J44"/>
    <mergeCell ref="J23:J24"/>
    <mergeCell ref="J17:J22"/>
    <mergeCell ref="J25:J40"/>
  </mergeCells>
  <pageMargins left="0.31496062992125984" right="0.31496062992125984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K30"/>
  <sheetViews>
    <sheetView zoomScaleNormal="100" workbookViewId="0">
      <pane xSplit="1" ySplit="4" topLeftCell="IG5" activePane="bottomRight" state="frozen"/>
      <selection pane="topRight" activeCell="B1" sqref="B1"/>
      <selection pane="bottomLeft" activeCell="A5" sqref="A5"/>
      <selection pane="bottomRight" activeCell="JI30" sqref="JI30"/>
    </sheetView>
  </sheetViews>
  <sheetFormatPr defaultRowHeight="15"/>
  <cols>
    <col min="1" max="1" width="36.85546875" style="3" customWidth="1"/>
    <col min="2" max="6" width="7.42578125" style="3" customWidth="1"/>
    <col min="7" max="11" width="6.5703125" style="3" customWidth="1"/>
    <col min="12" max="16" width="7" style="3" customWidth="1"/>
    <col min="17" max="26" width="5.7109375" style="3" customWidth="1"/>
    <col min="27" max="27" width="7.28515625" style="3" customWidth="1"/>
    <col min="28" max="31" width="4.28515625" style="3" customWidth="1"/>
    <col min="32" max="36" width="6" style="3" customWidth="1"/>
    <col min="37" max="37" width="8.42578125" style="3" customWidth="1"/>
    <col min="38" max="41" width="8.85546875" style="3" customWidth="1"/>
    <col min="42" max="46" width="6.5703125" style="3" customWidth="1"/>
    <col min="47" max="51" width="7.85546875" style="3" customWidth="1"/>
    <col min="52" max="56" width="6.28515625" style="3" customWidth="1"/>
    <col min="57" max="61" width="7.85546875" style="3" customWidth="1"/>
    <col min="62" max="66" width="5.5703125" style="3" customWidth="1"/>
    <col min="67" max="71" width="6.28515625" style="3" customWidth="1"/>
    <col min="72" max="76" width="5.85546875" style="3" customWidth="1"/>
    <col min="77" max="81" width="7.7109375" style="3" customWidth="1"/>
    <col min="82" max="86" width="5.85546875" style="3" customWidth="1"/>
    <col min="87" max="91" width="9.140625" style="3"/>
    <col min="92" max="96" width="5.7109375" style="3" customWidth="1"/>
    <col min="97" max="101" width="6.140625" style="3" customWidth="1"/>
    <col min="102" max="106" width="6.28515625" style="3" customWidth="1"/>
    <col min="107" max="111" width="5.5703125" style="3" customWidth="1"/>
    <col min="112" max="116" width="7.140625" style="3" customWidth="1"/>
    <col min="117" max="121" width="5.140625" style="3" customWidth="1"/>
    <col min="122" max="126" width="6.28515625" style="3" customWidth="1"/>
    <col min="127" max="131" width="4.28515625" style="3" customWidth="1"/>
    <col min="132" max="136" width="6.28515625" style="3" customWidth="1"/>
    <col min="137" max="141" width="4.28515625" style="3" customWidth="1"/>
    <col min="142" max="146" width="6.28515625" style="3" customWidth="1"/>
    <col min="147" max="151" width="4.28515625" style="3" customWidth="1"/>
    <col min="152" max="156" width="4.85546875" style="3" customWidth="1"/>
    <col min="157" max="161" width="5.5703125" style="3" customWidth="1"/>
    <col min="162" max="166" width="7" style="3" customWidth="1"/>
    <col min="167" max="171" width="8.28515625" style="3" customWidth="1"/>
    <col min="172" max="176" width="6.42578125" style="3" customWidth="1"/>
    <col min="177" max="181" width="6.140625" style="3" customWidth="1"/>
    <col min="182" max="191" width="6.7109375" style="3" customWidth="1"/>
    <col min="192" max="196" width="6.28515625" style="3" customWidth="1"/>
    <col min="197" max="201" width="6.85546875" style="3" customWidth="1"/>
    <col min="202" max="206" width="7.140625" style="3" customWidth="1"/>
    <col min="207" max="211" width="5.140625" style="3" customWidth="1"/>
    <col min="212" max="213" width="7.5703125" style="3" customWidth="1"/>
    <col min="214" max="214" width="6.85546875" style="3" customWidth="1"/>
    <col min="215" max="216" width="7.5703125" style="3" customWidth="1"/>
    <col min="217" max="221" width="7.42578125" style="3" customWidth="1"/>
    <col min="222" max="222" width="8.5703125" style="3" customWidth="1"/>
    <col min="223" max="226" width="7.140625" style="3" customWidth="1"/>
    <col min="227" max="231" width="7" style="3" customWidth="1"/>
    <col min="232" max="236" width="5.7109375" style="3" customWidth="1"/>
    <col min="237" max="241" width="7.28515625" style="3" customWidth="1"/>
    <col min="242" max="246" width="5.42578125" style="3" customWidth="1"/>
    <col min="247" max="251" width="6.7109375" style="3" customWidth="1"/>
    <col min="252" max="256" width="7.28515625" style="3" customWidth="1"/>
    <col min="257" max="261" width="7.85546875" style="3" customWidth="1"/>
    <col min="262" max="266" width="7" style="3" customWidth="1"/>
    <col min="267" max="267" width="10.140625" style="3" bestFit="1" customWidth="1"/>
    <col min="268" max="16384" width="9.140625" style="3"/>
  </cols>
  <sheetData>
    <row r="1" spans="1:271">
      <c r="A1" s="8" t="s">
        <v>75</v>
      </c>
    </row>
    <row r="2" spans="1:271" ht="62.25" customHeight="1">
      <c r="A2" s="75" t="s">
        <v>76</v>
      </c>
      <c r="B2" s="74" t="s">
        <v>77</v>
      </c>
      <c r="C2" s="74"/>
      <c r="D2" s="74"/>
      <c r="E2" s="74"/>
      <c r="F2" s="74"/>
      <c r="G2" s="74" t="s">
        <v>78</v>
      </c>
      <c r="H2" s="74"/>
      <c r="I2" s="74"/>
      <c r="J2" s="74"/>
      <c r="K2" s="74"/>
      <c r="L2" s="74" t="s">
        <v>89</v>
      </c>
      <c r="M2" s="74"/>
      <c r="N2" s="74"/>
      <c r="O2" s="74"/>
      <c r="P2" s="74"/>
      <c r="Q2" s="74" t="s">
        <v>90</v>
      </c>
      <c r="R2" s="74"/>
      <c r="S2" s="74"/>
      <c r="T2" s="74"/>
      <c r="U2" s="74"/>
      <c r="V2" s="74" t="s">
        <v>91</v>
      </c>
      <c r="W2" s="74"/>
      <c r="X2" s="74"/>
      <c r="Y2" s="74"/>
      <c r="Z2" s="74"/>
      <c r="AA2" s="74" t="s">
        <v>193</v>
      </c>
      <c r="AB2" s="74"/>
      <c r="AC2" s="74"/>
      <c r="AD2" s="74"/>
      <c r="AE2" s="74"/>
      <c r="AF2" s="74" t="s">
        <v>92</v>
      </c>
      <c r="AG2" s="74"/>
      <c r="AH2" s="74"/>
      <c r="AI2" s="74"/>
      <c r="AJ2" s="74"/>
      <c r="AK2" s="74" t="s">
        <v>93</v>
      </c>
      <c r="AL2" s="74"/>
      <c r="AM2" s="74"/>
      <c r="AN2" s="74"/>
      <c r="AO2" s="74"/>
      <c r="AP2" s="74" t="s">
        <v>94</v>
      </c>
      <c r="AQ2" s="74"/>
      <c r="AR2" s="74"/>
      <c r="AS2" s="74"/>
      <c r="AT2" s="74"/>
      <c r="AU2" s="74" t="s">
        <v>95</v>
      </c>
      <c r="AV2" s="74"/>
      <c r="AW2" s="74"/>
      <c r="AX2" s="74"/>
      <c r="AY2" s="74"/>
      <c r="AZ2" s="74" t="s">
        <v>96</v>
      </c>
      <c r="BA2" s="74"/>
      <c r="BB2" s="74"/>
      <c r="BC2" s="74"/>
      <c r="BD2" s="74"/>
      <c r="BE2" s="74" t="s">
        <v>97</v>
      </c>
      <c r="BF2" s="74"/>
      <c r="BG2" s="74"/>
      <c r="BH2" s="74"/>
      <c r="BI2" s="74"/>
      <c r="BJ2" s="74" t="s">
        <v>131</v>
      </c>
      <c r="BK2" s="74"/>
      <c r="BL2" s="74"/>
      <c r="BM2" s="74"/>
      <c r="BN2" s="74"/>
      <c r="BO2" s="74" t="s">
        <v>98</v>
      </c>
      <c r="BP2" s="74"/>
      <c r="BQ2" s="74"/>
      <c r="BR2" s="74"/>
      <c r="BS2" s="74"/>
      <c r="BT2" s="74" t="s">
        <v>99</v>
      </c>
      <c r="BU2" s="74"/>
      <c r="BV2" s="74"/>
      <c r="BW2" s="74"/>
      <c r="BX2" s="74"/>
      <c r="BY2" s="74" t="s">
        <v>100</v>
      </c>
      <c r="BZ2" s="74"/>
      <c r="CA2" s="74"/>
      <c r="CB2" s="74"/>
      <c r="CC2" s="74"/>
      <c r="CD2" s="74" t="s">
        <v>101</v>
      </c>
      <c r="CE2" s="74"/>
      <c r="CF2" s="74"/>
      <c r="CG2" s="74"/>
      <c r="CH2" s="74"/>
      <c r="CI2" s="74" t="s">
        <v>102</v>
      </c>
      <c r="CJ2" s="74"/>
      <c r="CK2" s="74"/>
      <c r="CL2" s="74"/>
      <c r="CM2" s="74"/>
      <c r="CN2" s="74" t="s">
        <v>103</v>
      </c>
      <c r="CO2" s="74"/>
      <c r="CP2" s="74"/>
      <c r="CQ2" s="74"/>
      <c r="CR2" s="74"/>
      <c r="CS2" s="74" t="s">
        <v>104</v>
      </c>
      <c r="CT2" s="74"/>
      <c r="CU2" s="74"/>
      <c r="CV2" s="74"/>
      <c r="CW2" s="74"/>
      <c r="CX2" s="74" t="s">
        <v>153</v>
      </c>
      <c r="CY2" s="74"/>
      <c r="CZ2" s="74"/>
      <c r="DA2" s="74"/>
      <c r="DB2" s="74"/>
      <c r="DC2" s="74" t="s">
        <v>105</v>
      </c>
      <c r="DD2" s="74"/>
      <c r="DE2" s="74"/>
      <c r="DF2" s="74"/>
      <c r="DG2" s="74"/>
      <c r="DH2" s="74" t="s">
        <v>106</v>
      </c>
      <c r="DI2" s="74"/>
      <c r="DJ2" s="74"/>
      <c r="DK2" s="74"/>
      <c r="DL2" s="74"/>
      <c r="DM2" s="74" t="s">
        <v>107</v>
      </c>
      <c r="DN2" s="74"/>
      <c r="DO2" s="74"/>
      <c r="DP2" s="74"/>
      <c r="DQ2" s="74"/>
      <c r="DR2" s="74" t="s">
        <v>150</v>
      </c>
      <c r="DS2" s="74"/>
      <c r="DT2" s="74"/>
      <c r="DU2" s="74"/>
      <c r="DV2" s="74"/>
      <c r="DW2" s="74" t="s">
        <v>154</v>
      </c>
      <c r="DX2" s="74"/>
      <c r="DY2" s="74"/>
      <c r="DZ2" s="74"/>
      <c r="EA2" s="74"/>
      <c r="EB2" s="74" t="s">
        <v>191</v>
      </c>
      <c r="EC2" s="74"/>
      <c r="ED2" s="74"/>
      <c r="EE2" s="74"/>
      <c r="EF2" s="74"/>
      <c r="EG2" s="74" t="s">
        <v>189</v>
      </c>
      <c r="EH2" s="74"/>
      <c r="EI2" s="74"/>
      <c r="EJ2" s="74"/>
      <c r="EK2" s="74"/>
      <c r="EL2" s="74" t="s">
        <v>190</v>
      </c>
      <c r="EM2" s="74"/>
      <c r="EN2" s="74"/>
      <c r="EO2" s="74"/>
      <c r="EP2" s="74"/>
      <c r="EQ2" s="74" t="s">
        <v>192</v>
      </c>
      <c r="ER2" s="74"/>
      <c r="ES2" s="74"/>
      <c r="ET2" s="74"/>
      <c r="EU2" s="74"/>
      <c r="EV2" s="74" t="s">
        <v>156</v>
      </c>
      <c r="EW2" s="74"/>
      <c r="EX2" s="74"/>
      <c r="EY2" s="74"/>
      <c r="EZ2" s="74"/>
      <c r="FA2" s="74" t="s">
        <v>157</v>
      </c>
      <c r="FB2" s="74"/>
      <c r="FC2" s="74"/>
      <c r="FD2" s="74"/>
      <c r="FE2" s="74"/>
      <c r="FF2" s="74" t="s">
        <v>108</v>
      </c>
      <c r="FG2" s="74"/>
      <c r="FH2" s="74"/>
      <c r="FI2" s="74"/>
      <c r="FJ2" s="74"/>
      <c r="FK2" s="74" t="s">
        <v>109</v>
      </c>
      <c r="FL2" s="74"/>
      <c r="FM2" s="74"/>
      <c r="FN2" s="74"/>
      <c r="FO2" s="74"/>
      <c r="FP2" s="74" t="s">
        <v>110</v>
      </c>
      <c r="FQ2" s="74"/>
      <c r="FR2" s="74"/>
      <c r="FS2" s="74"/>
      <c r="FT2" s="74"/>
      <c r="FU2" s="74" t="s">
        <v>111</v>
      </c>
      <c r="FV2" s="74"/>
      <c r="FW2" s="74"/>
      <c r="FX2" s="74"/>
      <c r="FY2" s="74"/>
      <c r="FZ2" s="74" t="s">
        <v>145</v>
      </c>
      <c r="GA2" s="74"/>
      <c r="GB2" s="74"/>
      <c r="GC2" s="74"/>
      <c r="GD2" s="74"/>
      <c r="GE2" s="74" t="s">
        <v>112</v>
      </c>
      <c r="GF2" s="74"/>
      <c r="GG2" s="74"/>
      <c r="GH2" s="74"/>
      <c r="GI2" s="74"/>
      <c r="GJ2" s="74" t="s">
        <v>113</v>
      </c>
      <c r="GK2" s="74"/>
      <c r="GL2" s="74"/>
      <c r="GM2" s="74"/>
      <c r="GN2" s="74"/>
      <c r="GO2" s="74" t="s">
        <v>114</v>
      </c>
      <c r="GP2" s="74"/>
      <c r="GQ2" s="74"/>
      <c r="GR2" s="74"/>
      <c r="GS2" s="74"/>
      <c r="GT2" s="74" t="s">
        <v>155</v>
      </c>
      <c r="GU2" s="74"/>
      <c r="GV2" s="74"/>
      <c r="GW2" s="74"/>
      <c r="GX2" s="74"/>
      <c r="GY2" s="74" t="s">
        <v>115</v>
      </c>
      <c r="GZ2" s="74"/>
      <c r="HA2" s="74"/>
      <c r="HB2" s="74"/>
      <c r="HC2" s="74"/>
      <c r="HD2" s="74" t="s">
        <v>116</v>
      </c>
      <c r="HE2" s="74"/>
      <c r="HF2" s="74"/>
      <c r="HG2" s="74"/>
      <c r="HH2" s="74"/>
      <c r="HI2" s="74" t="s">
        <v>117</v>
      </c>
      <c r="HJ2" s="74"/>
      <c r="HK2" s="74"/>
      <c r="HL2" s="74"/>
      <c r="HM2" s="74"/>
      <c r="HN2" s="74" t="s">
        <v>118</v>
      </c>
      <c r="HO2" s="74"/>
      <c r="HP2" s="74"/>
      <c r="HQ2" s="74"/>
      <c r="HR2" s="74"/>
      <c r="HS2" s="74" t="s">
        <v>119</v>
      </c>
      <c r="HT2" s="74"/>
      <c r="HU2" s="74"/>
      <c r="HV2" s="74"/>
      <c r="HW2" s="74"/>
      <c r="HX2" s="74" t="s">
        <v>120</v>
      </c>
      <c r="HY2" s="74"/>
      <c r="HZ2" s="74"/>
      <c r="IA2" s="74"/>
      <c r="IB2" s="74"/>
      <c r="IC2" s="74" t="s">
        <v>122</v>
      </c>
      <c r="ID2" s="74"/>
      <c r="IE2" s="74"/>
      <c r="IF2" s="74"/>
      <c r="IG2" s="74"/>
      <c r="IH2" s="74" t="s">
        <v>123</v>
      </c>
      <c r="II2" s="74"/>
      <c r="IJ2" s="74"/>
      <c r="IK2" s="74"/>
      <c r="IL2" s="74"/>
      <c r="IM2" s="74" t="s">
        <v>124</v>
      </c>
      <c r="IN2" s="74"/>
      <c r="IO2" s="74"/>
      <c r="IP2" s="74"/>
      <c r="IQ2" s="74"/>
      <c r="IR2" s="74" t="s">
        <v>125</v>
      </c>
      <c r="IS2" s="74"/>
      <c r="IT2" s="74"/>
      <c r="IU2" s="74"/>
      <c r="IV2" s="74"/>
      <c r="IW2" s="74" t="s">
        <v>126</v>
      </c>
      <c r="IX2" s="74"/>
      <c r="IY2" s="74"/>
      <c r="IZ2" s="74"/>
      <c r="JA2" s="74"/>
      <c r="JB2" s="74" t="s">
        <v>127</v>
      </c>
      <c r="JC2" s="74"/>
      <c r="JD2" s="74"/>
      <c r="JE2" s="74"/>
      <c r="JF2" s="74"/>
      <c r="JG2" s="76" t="s">
        <v>130</v>
      </c>
      <c r="JH2" s="76"/>
      <c r="JI2" s="76"/>
      <c r="JJ2" s="76"/>
      <c r="JK2" s="76"/>
    </row>
    <row r="3" spans="1:271" ht="61.5">
      <c r="A3" s="75"/>
      <c r="B3" s="13" t="s">
        <v>175</v>
      </c>
      <c r="C3" s="13" t="s">
        <v>176</v>
      </c>
      <c r="D3" s="13" t="s">
        <v>11</v>
      </c>
      <c r="E3" s="13" t="s">
        <v>144</v>
      </c>
      <c r="F3" s="13" t="s">
        <v>166</v>
      </c>
      <c r="G3" s="13" t="s">
        <v>175</v>
      </c>
      <c r="H3" s="13" t="s">
        <v>176</v>
      </c>
      <c r="I3" s="13" t="s">
        <v>11</v>
      </c>
      <c r="J3" s="13" t="s">
        <v>144</v>
      </c>
      <c r="K3" s="13" t="s">
        <v>166</v>
      </c>
      <c r="L3" s="13" t="s">
        <v>175</v>
      </c>
      <c r="M3" s="13" t="s">
        <v>176</v>
      </c>
      <c r="N3" s="13" t="s">
        <v>11</v>
      </c>
      <c r="O3" s="13" t="s">
        <v>144</v>
      </c>
      <c r="P3" s="13" t="s">
        <v>166</v>
      </c>
      <c r="Q3" s="13" t="s">
        <v>175</v>
      </c>
      <c r="R3" s="13" t="s">
        <v>176</v>
      </c>
      <c r="S3" s="13" t="s">
        <v>11</v>
      </c>
      <c r="T3" s="13" t="s">
        <v>144</v>
      </c>
      <c r="U3" s="13" t="s">
        <v>166</v>
      </c>
      <c r="V3" s="13" t="s">
        <v>175</v>
      </c>
      <c r="W3" s="13" t="s">
        <v>176</v>
      </c>
      <c r="X3" s="13" t="s">
        <v>11</v>
      </c>
      <c r="Y3" s="13" t="s">
        <v>144</v>
      </c>
      <c r="Z3" s="13" t="s">
        <v>166</v>
      </c>
      <c r="AA3" s="13" t="s">
        <v>175</v>
      </c>
      <c r="AB3" s="13" t="s">
        <v>176</v>
      </c>
      <c r="AC3" s="13" t="s">
        <v>11</v>
      </c>
      <c r="AD3" s="13" t="s">
        <v>144</v>
      </c>
      <c r="AE3" s="13" t="s">
        <v>166</v>
      </c>
      <c r="AF3" s="13" t="s">
        <v>175</v>
      </c>
      <c r="AG3" s="13" t="s">
        <v>176</v>
      </c>
      <c r="AH3" s="13" t="s">
        <v>11</v>
      </c>
      <c r="AI3" s="13" t="s">
        <v>144</v>
      </c>
      <c r="AJ3" s="13" t="s">
        <v>166</v>
      </c>
      <c r="AK3" s="13" t="s">
        <v>175</v>
      </c>
      <c r="AL3" s="13" t="s">
        <v>176</v>
      </c>
      <c r="AM3" s="13" t="s">
        <v>11</v>
      </c>
      <c r="AN3" s="13" t="s">
        <v>144</v>
      </c>
      <c r="AO3" s="13" t="s">
        <v>166</v>
      </c>
      <c r="AP3" s="13" t="s">
        <v>175</v>
      </c>
      <c r="AQ3" s="13" t="s">
        <v>176</v>
      </c>
      <c r="AR3" s="13" t="s">
        <v>11</v>
      </c>
      <c r="AS3" s="13" t="s">
        <v>144</v>
      </c>
      <c r="AT3" s="13" t="s">
        <v>166</v>
      </c>
      <c r="AU3" s="13" t="s">
        <v>175</v>
      </c>
      <c r="AV3" s="13" t="s">
        <v>176</v>
      </c>
      <c r="AW3" s="13" t="s">
        <v>11</v>
      </c>
      <c r="AX3" s="13" t="s">
        <v>144</v>
      </c>
      <c r="AY3" s="13" t="s">
        <v>166</v>
      </c>
      <c r="AZ3" s="13" t="s">
        <v>175</v>
      </c>
      <c r="BA3" s="13" t="s">
        <v>176</v>
      </c>
      <c r="BB3" s="13" t="s">
        <v>11</v>
      </c>
      <c r="BC3" s="13" t="s">
        <v>144</v>
      </c>
      <c r="BD3" s="13" t="s">
        <v>166</v>
      </c>
      <c r="BE3" s="13" t="s">
        <v>175</v>
      </c>
      <c r="BF3" s="13" t="s">
        <v>176</v>
      </c>
      <c r="BG3" s="13" t="s">
        <v>11</v>
      </c>
      <c r="BH3" s="13" t="s">
        <v>144</v>
      </c>
      <c r="BI3" s="13" t="s">
        <v>166</v>
      </c>
      <c r="BJ3" s="13" t="s">
        <v>175</v>
      </c>
      <c r="BK3" s="13" t="s">
        <v>176</v>
      </c>
      <c r="BL3" s="13" t="s">
        <v>11</v>
      </c>
      <c r="BM3" s="13" t="s">
        <v>144</v>
      </c>
      <c r="BN3" s="13" t="s">
        <v>166</v>
      </c>
      <c r="BO3" s="13" t="s">
        <v>175</v>
      </c>
      <c r="BP3" s="13" t="s">
        <v>176</v>
      </c>
      <c r="BQ3" s="13" t="s">
        <v>11</v>
      </c>
      <c r="BR3" s="13" t="s">
        <v>144</v>
      </c>
      <c r="BS3" s="13" t="s">
        <v>166</v>
      </c>
      <c r="BT3" s="13" t="s">
        <v>175</v>
      </c>
      <c r="BU3" s="13" t="s">
        <v>176</v>
      </c>
      <c r="BV3" s="13" t="s">
        <v>11</v>
      </c>
      <c r="BW3" s="13" t="s">
        <v>144</v>
      </c>
      <c r="BX3" s="13" t="s">
        <v>166</v>
      </c>
      <c r="BY3" s="13" t="s">
        <v>175</v>
      </c>
      <c r="BZ3" s="13" t="s">
        <v>176</v>
      </c>
      <c r="CA3" s="13" t="s">
        <v>11</v>
      </c>
      <c r="CB3" s="13" t="s">
        <v>144</v>
      </c>
      <c r="CC3" s="13" t="s">
        <v>166</v>
      </c>
      <c r="CD3" s="13" t="s">
        <v>175</v>
      </c>
      <c r="CE3" s="13" t="s">
        <v>176</v>
      </c>
      <c r="CF3" s="13" t="s">
        <v>11</v>
      </c>
      <c r="CG3" s="13" t="s">
        <v>144</v>
      </c>
      <c r="CH3" s="13" t="s">
        <v>166</v>
      </c>
      <c r="CI3" s="13" t="s">
        <v>175</v>
      </c>
      <c r="CJ3" s="13" t="s">
        <v>176</v>
      </c>
      <c r="CK3" s="13" t="s">
        <v>11</v>
      </c>
      <c r="CL3" s="13" t="s">
        <v>144</v>
      </c>
      <c r="CM3" s="13" t="s">
        <v>166</v>
      </c>
      <c r="CN3" s="13" t="s">
        <v>175</v>
      </c>
      <c r="CO3" s="13" t="s">
        <v>176</v>
      </c>
      <c r="CP3" s="13" t="s">
        <v>11</v>
      </c>
      <c r="CQ3" s="13" t="s">
        <v>144</v>
      </c>
      <c r="CR3" s="13" t="s">
        <v>166</v>
      </c>
      <c r="CS3" s="13" t="s">
        <v>175</v>
      </c>
      <c r="CT3" s="13" t="s">
        <v>176</v>
      </c>
      <c r="CU3" s="13" t="s">
        <v>11</v>
      </c>
      <c r="CV3" s="13" t="s">
        <v>144</v>
      </c>
      <c r="CW3" s="13" t="s">
        <v>166</v>
      </c>
      <c r="CX3" s="13" t="s">
        <v>175</v>
      </c>
      <c r="CY3" s="13" t="s">
        <v>176</v>
      </c>
      <c r="CZ3" s="13" t="s">
        <v>11</v>
      </c>
      <c r="DA3" s="13" t="s">
        <v>144</v>
      </c>
      <c r="DB3" s="13" t="s">
        <v>166</v>
      </c>
      <c r="DC3" s="13" t="s">
        <v>175</v>
      </c>
      <c r="DD3" s="13" t="s">
        <v>176</v>
      </c>
      <c r="DE3" s="13" t="s">
        <v>11</v>
      </c>
      <c r="DF3" s="13" t="s">
        <v>144</v>
      </c>
      <c r="DG3" s="13" t="s">
        <v>166</v>
      </c>
      <c r="DH3" s="13" t="s">
        <v>175</v>
      </c>
      <c r="DI3" s="13" t="s">
        <v>176</v>
      </c>
      <c r="DJ3" s="13" t="s">
        <v>11</v>
      </c>
      <c r="DK3" s="13" t="s">
        <v>144</v>
      </c>
      <c r="DL3" s="13" t="s">
        <v>166</v>
      </c>
      <c r="DM3" s="13" t="s">
        <v>175</v>
      </c>
      <c r="DN3" s="13" t="s">
        <v>176</v>
      </c>
      <c r="DO3" s="13" t="s">
        <v>11</v>
      </c>
      <c r="DP3" s="13" t="s">
        <v>144</v>
      </c>
      <c r="DQ3" s="13" t="s">
        <v>166</v>
      </c>
      <c r="DR3" s="13" t="s">
        <v>175</v>
      </c>
      <c r="DS3" s="13" t="s">
        <v>176</v>
      </c>
      <c r="DT3" s="13" t="s">
        <v>11</v>
      </c>
      <c r="DU3" s="13" t="s">
        <v>144</v>
      </c>
      <c r="DV3" s="13" t="s">
        <v>166</v>
      </c>
      <c r="DW3" s="13" t="s">
        <v>175</v>
      </c>
      <c r="DX3" s="13" t="s">
        <v>176</v>
      </c>
      <c r="DY3" s="13" t="s">
        <v>11</v>
      </c>
      <c r="DZ3" s="13" t="s">
        <v>144</v>
      </c>
      <c r="EA3" s="13" t="s">
        <v>166</v>
      </c>
      <c r="EB3" s="13" t="s">
        <v>175</v>
      </c>
      <c r="EC3" s="13" t="s">
        <v>176</v>
      </c>
      <c r="ED3" s="13" t="s">
        <v>11</v>
      </c>
      <c r="EE3" s="13" t="s">
        <v>144</v>
      </c>
      <c r="EF3" s="13" t="s">
        <v>166</v>
      </c>
      <c r="EG3" s="13" t="s">
        <v>175</v>
      </c>
      <c r="EH3" s="13" t="s">
        <v>176</v>
      </c>
      <c r="EI3" s="13" t="s">
        <v>11</v>
      </c>
      <c r="EJ3" s="13" t="s">
        <v>144</v>
      </c>
      <c r="EK3" s="13" t="s">
        <v>166</v>
      </c>
      <c r="EL3" s="13" t="s">
        <v>175</v>
      </c>
      <c r="EM3" s="13" t="s">
        <v>176</v>
      </c>
      <c r="EN3" s="13" t="s">
        <v>11</v>
      </c>
      <c r="EO3" s="13" t="s">
        <v>144</v>
      </c>
      <c r="EP3" s="13" t="s">
        <v>166</v>
      </c>
      <c r="EQ3" s="13" t="s">
        <v>175</v>
      </c>
      <c r="ER3" s="13" t="s">
        <v>176</v>
      </c>
      <c r="ES3" s="13" t="s">
        <v>11</v>
      </c>
      <c r="ET3" s="13" t="s">
        <v>144</v>
      </c>
      <c r="EU3" s="13" t="s">
        <v>166</v>
      </c>
      <c r="EV3" s="13" t="s">
        <v>175</v>
      </c>
      <c r="EW3" s="13" t="s">
        <v>176</v>
      </c>
      <c r="EX3" s="13" t="s">
        <v>11</v>
      </c>
      <c r="EY3" s="13" t="s">
        <v>144</v>
      </c>
      <c r="EZ3" s="13" t="s">
        <v>166</v>
      </c>
      <c r="FA3" s="13" t="s">
        <v>175</v>
      </c>
      <c r="FB3" s="13" t="s">
        <v>176</v>
      </c>
      <c r="FC3" s="13" t="s">
        <v>11</v>
      </c>
      <c r="FD3" s="13" t="s">
        <v>144</v>
      </c>
      <c r="FE3" s="13" t="s">
        <v>166</v>
      </c>
      <c r="FF3" s="13" t="s">
        <v>175</v>
      </c>
      <c r="FG3" s="13" t="s">
        <v>176</v>
      </c>
      <c r="FH3" s="13" t="s">
        <v>11</v>
      </c>
      <c r="FI3" s="13" t="s">
        <v>144</v>
      </c>
      <c r="FJ3" s="13" t="s">
        <v>166</v>
      </c>
      <c r="FK3" s="13" t="s">
        <v>175</v>
      </c>
      <c r="FL3" s="13" t="s">
        <v>176</v>
      </c>
      <c r="FM3" s="13" t="s">
        <v>11</v>
      </c>
      <c r="FN3" s="13" t="s">
        <v>144</v>
      </c>
      <c r="FO3" s="13" t="s">
        <v>166</v>
      </c>
      <c r="FP3" s="13" t="s">
        <v>175</v>
      </c>
      <c r="FQ3" s="13" t="s">
        <v>176</v>
      </c>
      <c r="FR3" s="13" t="s">
        <v>11</v>
      </c>
      <c r="FS3" s="13" t="s">
        <v>144</v>
      </c>
      <c r="FT3" s="13" t="s">
        <v>166</v>
      </c>
      <c r="FU3" s="13" t="s">
        <v>175</v>
      </c>
      <c r="FV3" s="13" t="s">
        <v>176</v>
      </c>
      <c r="FW3" s="13" t="s">
        <v>11</v>
      </c>
      <c r="FX3" s="13" t="s">
        <v>144</v>
      </c>
      <c r="FY3" s="13" t="s">
        <v>166</v>
      </c>
      <c r="FZ3" s="13" t="s">
        <v>175</v>
      </c>
      <c r="GA3" s="13" t="s">
        <v>176</v>
      </c>
      <c r="GB3" s="13" t="s">
        <v>11</v>
      </c>
      <c r="GC3" s="13" t="s">
        <v>144</v>
      </c>
      <c r="GD3" s="13" t="s">
        <v>166</v>
      </c>
      <c r="GE3" s="13" t="s">
        <v>175</v>
      </c>
      <c r="GF3" s="13" t="s">
        <v>176</v>
      </c>
      <c r="GG3" s="13" t="s">
        <v>11</v>
      </c>
      <c r="GH3" s="13" t="s">
        <v>144</v>
      </c>
      <c r="GI3" s="13" t="s">
        <v>166</v>
      </c>
      <c r="GJ3" s="13" t="s">
        <v>175</v>
      </c>
      <c r="GK3" s="13" t="s">
        <v>176</v>
      </c>
      <c r="GL3" s="13" t="s">
        <v>11</v>
      </c>
      <c r="GM3" s="13" t="s">
        <v>144</v>
      </c>
      <c r="GN3" s="13" t="s">
        <v>166</v>
      </c>
      <c r="GO3" s="13" t="s">
        <v>175</v>
      </c>
      <c r="GP3" s="13" t="s">
        <v>176</v>
      </c>
      <c r="GQ3" s="13" t="s">
        <v>11</v>
      </c>
      <c r="GR3" s="13" t="s">
        <v>144</v>
      </c>
      <c r="GS3" s="13" t="s">
        <v>166</v>
      </c>
      <c r="GT3" s="13" t="s">
        <v>175</v>
      </c>
      <c r="GU3" s="13" t="s">
        <v>176</v>
      </c>
      <c r="GV3" s="13" t="s">
        <v>11</v>
      </c>
      <c r="GW3" s="13" t="s">
        <v>144</v>
      </c>
      <c r="GX3" s="13" t="s">
        <v>166</v>
      </c>
      <c r="GY3" s="13" t="s">
        <v>175</v>
      </c>
      <c r="GZ3" s="13" t="s">
        <v>176</v>
      </c>
      <c r="HA3" s="13" t="s">
        <v>11</v>
      </c>
      <c r="HB3" s="13" t="s">
        <v>144</v>
      </c>
      <c r="HC3" s="13" t="s">
        <v>166</v>
      </c>
      <c r="HD3" s="13" t="s">
        <v>175</v>
      </c>
      <c r="HE3" s="13" t="s">
        <v>176</v>
      </c>
      <c r="HF3" s="13" t="s">
        <v>11</v>
      </c>
      <c r="HG3" s="13" t="s">
        <v>144</v>
      </c>
      <c r="HH3" s="13" t="s">
        <v>166</v>
      </c>
      <c r="HI3" s="13" t="s">
        <v>175</v>
      </c>
      <c r="HJ3" s="13" t="s">
        <v>176</v>
      </c>
      <c r="HK3" s="13" t="s">
        <v>11</v>
      </c>
      <c r="HL3" s="13" t="s">
        <v>144</v>
      </c>
      <c r="HM3" s="13" t="s">
        <v>166</v>
      </c>
      <c r="HN3" s="13" t="s">
        <v>175</v>
      </c>
      <c r="HO3" s="13" t="s">
        <v>176</v>
      </c>
      <c r="HP3" s="13" t="s">
        <v>11</v>
      </c>
      <c r="HQ3" s="13" t="s">
        <v>144</v>
      </c>
      <c r="HR3" s="13" t="s">
        <v>166</v>
      </c>
      <c r="HS3" s="13" t="s">
        <v>175</v>
      </c>
      <c r="HT3" s="13" t="s">
        <v>176</v>
      </c>
      <c r="HU3" s="13" t="s">
        <v>11</v>
      </c>
      <c r="HV3" s="13" t="s">
        <v>144</v>
      </c>
      <c r="HW3" s="13" t="s">
        <v>166</v>
      </c>
      <c r="HX3" s="13" t="s">
        <v>175</v>
      </c>
      <c r="HY3" s="13" t="s">
        <v>176</v>
      </c>
      <c r="HZ3" s="13" t="s">
        <v>11</v>
      </c>
      <c r="IA3" s="13" t="s">
        <v>144</v>
      </c>
      <c r="IB3" s="13" t="s">
        <v>166</v>
      </c>
      <c r="IC3" s="13" t="s">
        <v>175</v>
      </c>
      <c r="ID3" s="13" t="s">
        <v>176</v>
      </c>
      <c r="IE3" s="13" t="s">
        <v>11</v>
      </c>
      <c r="IF3" s="13" t="s">
        <v>144</v>
      </c>
      <c r="IG3" s="13" t="s">
        <v>166</v>
      </c>
      <c r="IH3" s="13" t="s">
        <v>175</v>
      </c>
      <c r="II3" s="13" t="s">
        <v>176</v>
      </c>
      <c r="IJ3" s="13" t="s">
        <v>11</v>
      </c>
      <c r="IK3" s="13" t="s">
        <v>144</v>
      </c>
      <c r="IL3" s="13" t="s">
        <v>166</v>
      </c>
      <c r="IM3" s="13" t="s">
        <v>175</v>
      </c>
      <c r="IN3" s="13" t="s">
        <v>176</v>
      </c>
      <c r="IO3" s="13" t="s">
        <v>11</v>
      </c>
      <c r="IP3" s="13" t="s">
        <v>144</v>
      </c>
      <c r="IQ3" s="13" t="s">
        <v>166</v>
      </c>
      <c r="IR3" s="13" t="s">
        <v>175</v>
      </c>
      <c r="IS3" s="13" t="s">
        <v>176</v>
      </c>
      <c r="IT3" s="13" t="s">
        <v>11</v>
      </c>
      <c r="IU3" s="13" t="s">
        <v>144</v>
      </c>
      <c r="IV3" s="13" t="s">
        <v>166</v>
      </c>
      <c r="IW3" s="13" t="s">
        <v>175</v>
      </c>
      <c r="IX3" s="13" t="s">
        <v>176</v>
      </c>
      <c r="IY3" s="13" t="s">
        <v>11</v>
      </c>
      <c r="IZ3" s="13" t="s">
        <v>144</v>
      </c>
      <c r="JA3" s="13" t="s">
        <v>166</v>
      </c>
      <c r="JB3" s="13" t="s">
        <v>175</v>
      </c>
      <c r="JC3" s="13" t="s">
        <v>176</v>
      </c>
      <c r="JD3" s="13" t="s">
        <v>11</v>
      </c>
      <c r="JE3" s="13" t="s">
        <v>144</v>
      </c>
      <c r="JF3" s="13" t="s">
        <v>166</v>
      </c>
      <c r="JG3" s="13" t="s">
        <v>175</v>
      </c>
      <c r="JH3" s="13" t="s">
        <v>176</v>
      </c>
      <c r="JI3" s="13" t="s">
        <v>11</v>
      </c>
      <c r="JJ3" s="13" t="s">
        <v>144</v>
      </c>
      <c r="JK3" s="13" t="s">
        <v>166</v>
      </c>
    </row>
    <row r="4" spans="1:271" ht="39" customHeight="1">
      <c r="A4" s="14" t="s">
        <v>132</v>
      </c>
      <c r="B4" s="15" t="s">
        <v>79</v>
      </c>
      <c r="C4" s="15" t="s">
        <v>79</v>
      </c>
      <c r="D4" s="15" t="s">
        <v>79</v>
      </c>
      <c r="E4" s="15" t="s">
        <v>79</v>
      </c>
      <c r="F4" s="15" t="s">
        <v>79</v>
      </c>
      <c r="G4" s="15" t="s">
        <v>79</v>
      </c>
      <c r="H4" s="15" t="s">
        <v>79</v>
      </c>
      <c r="I4" s="15" t="s">
        <v>79</v>
      </c>
      <c r="J4" s="15" t="s">
        <v>79</v>
      </c>
      <c r="K4" s="15" t="s">
        <v>79</v>
      </c>
      <c r="L4" s="15" t="s">
        <v>79</v>
      </c>
      <c r="M4" s="15" t="s">
        <v>79</v>
      </c>
      <c r="N4" s="15" t="s">
        <v>79</v>
      </c>
      <c r="O4" s="15" t="s">
        <v>79</v>
      </c>
      <c r="P4" s="15" t="s">
        <v>79</v>
      </c>
      <c r="Q4" s="15" t="s">
        <v>79</v>
      </c>
      <c r="R4" s="15" t="s">
        <v>79</v>
      </c>
      <c r="S4" s="15" t="s">
        <v>79</v>
      </c>
      <c r="T4" s="15" t="s">
        <v>79</v>
      </c>
      <c r="U4" s="15" t="s">
        <v>79</v>
      </c>
      <c r="V4" s="15" t="s">
        <v>79</v>
      </c>
      <c r="W4" s="15" t="s">
        <v>79</v>
      </c>
      <c r="X4" s="15" t="s">
        <v>79</v>
      </c>
      <c r="Y4" s="15" t="s">
        <v>79</v>
      </c>
      <c r="Z4" s="15" t="s">
        <v>79</v>
      </c>
      <c r="AA4" s="61" t="s">
        <v>79</v>
      </c>
      <c r="AB4" s="61" t="s">
        <v>79</v>
      </c>
      <c r="AC4" s="61" t="s">
        <v>79</v>
      </c>
      <c r="AD4" s="61" t="s">
        <v>79</v>
      </c>
      <c r="AE4" s="61" t="s">
        <v>79</v>
      </c>
      <c r="AF4" s="15" t="s">
        <v>79</v>
      </c>
      <c r="AG4" s="15" t="s">
        <v>79</v>
      </c>
      <c r="AH4" s="15" t="s">
        <v>79</v>
      </c>
      <c r="AI4" s="15" t="s">
        <v>79</v>
      </c>
      <c r="AJ4" s="15" t="s">
        <v>79</v>
      </c>
      <c r="AK4" s="15" t="s">
        <v>79</v>
      </c>
      <c r="AL4" s="15" t="s">
        <v>79</v>
      </c>
      <c r="AM4" s="15" t="s">
        <v>79</v>
      </c>
      <c r="AN4" s="15" t="s">
        <v>79</v>
      </c>
      <c r="AO4" s="15" t="s">
        <v>79</v>
      </c>
      <c r="AP4" s="15" t="s">
        <v>79</v>
      </c>
      <c r="AQ4" s="15" t="s">
        <v>79</v>
      </c>
      <c r="AR4" s="15" t="s">
        <v>79</v>
      </c>
      <c r="AS4" s="15" t="s">
        <v>79</v>
      </c>
      <c r="AT4" s="15" t="s">
        <v>79</v>
      </c>
      <c r="AU4" s="15" t="s">
        <v>79</v>
      </c>
      <c r="AV4" s="15" t="s">
        <v>79</v>
      </c>
      <c r="AW4" s="15" t="s">
        <v>79</v>
      </c>
      <c r="AX4" s="15" t="s">
        <v>79</v>
      </c>
      <c r="AY4" s="15" t="s">
        <v>79</v>
      </c>
      <c r="AZ4" s="15" t="s">
        <v>79</v>
      </c>
      <c r="BA4" s="15" t="s">
        <v>79</v>
      </c>
      <c r="BB4" s="15" t="s">
        <v>79</v>
      </c>
      <c r="BC4" s="15" t="s">
        <v>79</v>
      </c>
      <c r="BD4" s="15" t="s">
        <v>79</v>
      </c>
      <c r="BE4" s="15" t="s">
        <v>79</v>
      </c>
      <c r="BF4" s="15" t="s">
        <v>79</v>
      </c>
      <c r="BG4" s="15" t="s">
        <v>79</v>
      </c>
      <c r="BH4" s="15" t="s">
        <v>79</v>
      </c>
      <c r="BI4" s="15" t="s">
        <v>79</v>
      </c>
      <c r="BJ4" s="15" t="s">
        <v>79</v>
      </c>
      <c r="BK4" s="15" t="s">
        <v>79</v>
      </c>
      <c r="BL4" s="15" t="s">
        <v>79</v>
      </c>
      <c r="BM4" s="15" t="s">
        <v>79</v>
      </c>
      <c r="BN4" s="15" t="s">
        <v>79</v>
      </c>
      <c r="BO4" s="15" t="s">
        <v>79</v>
      </c>
      <c r="BP4" s="15" t="s">
        <v>79</v>
      </c>
      <c r="BQ4" s="15" t="s">
        <v>79</v>
      </c>
      <c r="BR4" s="15" t="s">
        <v>79</v>
      </c>
      <c r="BS4" s="15" t="s">
        <v>79</v>
      </c>
      <c r="BT4" s="15" t="s">
        <v>79</v>
      </c>
      <c r="BU4" s="15" t="s">
        <v>79</v>
      </c>
      <c r="BV4" s="15" t="s">
        <v>79</v>
      </c>
      <c r="BW4" s="15" t="s">
        <v>79</v>
      </c>
      <c r="BX4" s="15" t="s">
        <v>79</v>
      </c>
      <c r="BY4" s="15" t="s">
        <v>79</v>
      </c>
      <c r="BZ4" s="15" t="s">
        <v>79</v>
      </c>
      <c r="CA4" s="15" t="s">
        <v>79</v>
      </c>
      <c r="CB4" s="15" t="s">
        <v>79</v>
      </c>
      <c r="CC4" s="15" t="s">
        <v>79</v>
      </c>
      <c r="CD4" s="15" t="s">
        <v>79</v>
      </c>
      <c r="CE4" s="15" t="s">
        <v>79</v>
      </c>
      <c r="CF4" s="15" t="s">
        <v>79</v>
      </c>
      <c r="CG4" s="15" t="s">
        <v>79</v>
      </c>
      <c r="CH4" s="15" t="s">
        <v>79</v>
      </c>
      <c r="CI4" s="15" t="s">
        <v>79</v>
      </c>
      <c r="CJ4" s="15" t="s">
        <v>79</v>
      </c>
      <c r="CK4" s="15" t="s">
        <v>79</v>
      </c>
      <c r="CL4" s="15" t="s">
        <v>79</v>
      </c>
      <c r="CM4" s="15" t="s">
        <v>79</v>
      </c>
      <c r="CN4" s="15" t="s">
        <v>79</v>
      </c>
      <c r="CO4" s="15" t="s">
        <v>79</v>
      </c>
      <c r="CP4" s="15" t="s">
        <v>79</v>
      </c>
      <c r="CQ4" s="15" t="s">
        <v>79</v>
      </c>
      <c r="CR4" s="15" t="s">
        <v>79</v>
      </c>
      <c r="CS4" s="15" t="s">
        <v>79</v>
      </c>
      <c r="CT4" s="15" t="s">
        <v>79</v>
      </c>
      <c r="CU4" s="15" t="s">
        <v>79</v>
      </c>
      <c r="CV4" s="15" t="s">
        <v>79</v>
      </c>
      <c r="CW4" s="15" t="s">
        <v>79</v>
      </c>
      <c r="CX4" s="15" t="s">
        <v>79</v>
      </c>
      <c r="CY4" s="15" t="s">
        <v>79</v>
      </c>
      <c r="CZ4" s="15" t="s">
        <v>79</v>
      </c>
      <c r="DA4" s="15" t="s">
        <v>79</v>
      </c>
      <c r="DB4" s="15" t="s">
        <v>79</v>
      </c>
      <c r="DC4" s="15" t="s">
        <v>79</v>
      </c>
      <c r="DD4" s="15" t="s">
        <v>79</v>
      </c>
      <c r="DE4" s="15" t="s">
        <v>79</v>
      </c>
      <c r="DF4" s="15" t="s">
        <v>79</v>
      </c>
      <c r="DG4" s="15" t="s">
        <v>79</v>
      </c>
      <c r="DH4" s="15" t="s">
        <v>79</v>
      </c>
      <c r="DI4" s="15" t="s">
        <v>79</v>
      </c>
      <c r="DJ4" s="15" t="s">
        <v>79</v>
      </c>
      <c r="DK4" s="15" t="s">
        <v>79</v>
      </c>
      <c r="DL4" s="15" t="s">
        <v>79</v>
      </c>
      <c r="DM4" s="15" t="s">
        <v>79</v>
      </c>
      <c r="DN4" s="15" t="s">
        <v>79</v>
      </c>
      <c r="DO4" s="15" t="s">
        <v>79</v>
      </c>
      <c r="DP4" s="15" t="s">
        <v>79</v>
      </c>
      <c r="DQ4" s="15" t="s">
        <v>79</v>
      </c>
      <c r="DR4" s="15" t="s">
        <v>79</v>
      </c>
      <c r="DS4" s="15" t="s">
        <v>79</v>
      </c>
      <c r="DT4" s="15" t="s">
        <v>79</v>
      </c>
      <c r="DU4" s="15" t="s">
        <v>79</v>
      </c>
      <c r="DV4" s="15" t="s">
        <v>79</v>
      </c>
      <c r="DW4" s="15" t="s">
        <v>79</v>
      </c>
      <c r="DX4" s="15" t="s">
        <v>79</v>
      </c>
      <c r="DY4" s="15" t="s">
        <v>79</v>
      </c>
      <c r="DZ4" s="15" t="s">
        <v>79</v>
      </c>
      <c r="EA4" s="15" t="s">
        <v>79</v>
      </c>
      <c r="EB4" s="56" t="s">
        <v>79</v>
      </c>
      <c r="EC4" s="56" t="s">
        <v>79</v>
      </c>
      <c r="ED4" s="56" t="s">
        <v>79</v>
      </c>
      <c r="EE4" s="56" t="s">
        <v>79</v>
      </c>
      <c r="EF4" s="56" t="s">
        <v>79</v>
      </c>
      <c r="EG4" s="56" t="s">
        <v>79</v>
      </c>
      <c r="EH4" s="56" t="s">
        <v>79</v>
      </c>
      <c r="EI4" s="56" t="s">
        <v>79</v>
      </c>
      <c r="EJ4" s="56" t="s">
        <v>79</v>
      </c>
      <c r="EK4" s="56" t="s">
        <v>79</v>
      </c>
      <c r="EL4" s="56" t="s">
        <v>79</v>
      </c>
      <c r="EM4" s="56" t="s">
        <v>79</v>
      </c>
      <c r="EN4" s="56" t="s">
        <v>79</v>
      </c>
      <c r="EO4" s="56" t="s">
        <v>79</v>
      </c>
      <c r="EP4" s="56" t="s">
        <v>79</v>
      </c>
      <c r="EQ4" s="56" t="s">
        <v>79</v>
      </c>
      <c r="ER4" s="56" t="s">
        <v>79</v>
      </c>
      <c r="ES4" s="56" t="s">
        <v>79</v>
      </c>
      <c r="ET4" s="56" t="s">
        <v>79</v>
      </c>
      <c r="EU4" s="56" t="s">
        <v>79</v>
      </c>
      <c r="EV4" s="41" t="s">
        <v>79</v>
      </c>
      <c r="EW4" s="41" t="s">
        <v>79</v>
      </c>
      <c r="EX4" s="41" t="s">
        <v>79</v>
      </c>
      <c r="EY4" s="41" t="s">
        <v>79</v>
      </c>
      <c r="EZ4" s="41" t="s">
        <v>79</v>
      </c>
      <c r="FA4" s="41" t="s">
        <v>79</v>
      </c>
      <c r="FB4" s="41" t="s">
        <v>79</v>
      </c>
      <c r="FC4" s="41" t="s">
        <v>79</v>
      </c>
      <c r="FD4" s="41" t="s">
        <v>79</v>
      </c>
      <c r="FE4" s="41" t="s">
        <v>79</v>
      </c>
      <c r="FF4" s="15" t="s">
        <v>79</v>
      </c>
      <c r="FG4" s="15" t="s">
        <v>79</v>
      </c>
      <c r="FH4" s="15" t="s">
        <v>79</v>
      </c>
      <c r="FI4" s="15" t="s">
        <v>79</v>
      </c>
      <c r="FJ4" s="15" t="s">
        <v>79</v>
      </c>
      <c r="FK4" s="15" t="s">
        <v>79</v>
      </c>
      <c r="FL4" s="15" t="s">
        <v>79</v>
      </c>
      <c r="FM4" s="15" t="s">
        <v>79</v>
      </c>
      <c r="FN4" s="15" t="s">
        <v>79</v>
      </c>
      <c r="FO4" s="15" t="s">
        <v>79</v>
      </c>
      <c r="FP4" s="15" t="s">
        <v>79</v>
      </c>
      <c r="FQ4" s="15" t="s">
        <v>79</v>
      </c>
      <c r="FR4" s="15" t="s">
        <v>79</v>
      </c>
      <c r="FS4" s="15" t="s">
        <v>79</v>
      </c>
      <c r="FT4" s="15" t="s">
        <v>79</v>
      </c>
      <c r="FU4" s="15" t="s">
        <v>79</v>
      </c>
      <c r="FV4" s="15" t="s">
        <v>79</v>
      </c>
      <c r="FW4" s="15" t="s">
        <v>79</v>
      </c>
      <c r="FX4" s="15" t="s">
        <v>79</v>
      </c>
      <c r="FY4" s="15" t="s">
        <v>79</v>
      </c>
      <c r="FZ4" s="41" t="s">
        <v>79</v>
      </c>
      <c r="GA4" s="41" t="s">
        <v>79</v>
      </c>
      <c r="GB4" s="41" t="s">
        <v>79</v>
      </c>
      <c r="GC4" s="41" t="s">
        <v>79</v>
      </c>
      <c r="GD4" s="41" t="s">
        <v>79</v>
      </c>
      <c r="GE4" s="15" t="s">
        <v>79</v>
      </c>
      <c r="GF4" s="15" t="s">
        <v>79</v>
      </c>
      <c r="GG4" s="15" t="s">
        <v>79</v>
      </c>
      <c r="GH4" s="15" t="s">
        <v>79</v>
      </c>
      <c r="GI4" s="15" t="s">
        <v>79</v>
      </c>
      <c r="GJ4" s="15" t="s">
        <v>79</v>
      </c>
      <c r="GK4" s="15" t="s">
        <v>79</v>
      </c>
      <c r="GL4" s="15" t="s">
        <v>79</v>
      </c>
      <c r="GM4" s="15" t="s">
        <v>79</v>
      </c>
      <c r="GN4" s="15" t="s">
        <v>79</v>
      </c>
      <c r="GO4" s="15" t="s">
        <v>79</v>
      </c>
      <c r="GP4" s="15" t="s">
        <v>79</v>
      </c>
      <c r="GQ4" s="15" t="s">
        <v>79</v>
      </c>
      <c r="GR4" s="15" t="s">
        <v>79</v>
      </c>
      <c r="GS4" s="15" t="s">
        <v>79</v>
      </c>
      <c r="GT4" s="15" t="s">
        <v>79</v>
      </c>
      <c r="GU4" s="15" t="s">
        <v>79</v>
      </c>
      <c r="GV4" s="15" t="s">
        <v>79</v>
      </c>
      <c r="GW4" s="15" t="s">
        <v>79</v>
      </c>
      <c r="GX4" s="15" t="s">
        <v>79</v>
      </c>
      <c r="GY4" s="15" t="s">
        <v>79</v>
      </c>
      <c r="GZ4" s="15" t="s">
        <v>79</v>
      </c>
      <c r="HA4" s="15" t="s">
        <v>79</v>
      </c>
      <c r="HB4" s="15" t="s">
        <v>79</v>
      </c>
      <c r="HC4" s="15" t="s">
        <v>79</v>
      </c>
      <c r="HD4" s="15"/>
      <c r="HE4" s="15"/>
      <c r="HF4" s="15"/>
      <c r="HG4" s="15"/>
      <c r="HH4" s="15"/>
      <c r="HI4" s="15" t="s">
        <v>79</v>
      </c>
      <c r="HJ4" s="15" t="s">
        <v>79</v>
      </c>
      <c r="HK4" s="15" t="s">
        <v>79</v>
      </c>
      <c r="HL4" s="15" t="s">
        <v>79</v>
      </c>
      <c r="HM4" s="15" t="s">
        <v>79</v>
      </c>
      <c r="HN4" s="15" t="s">
        <v>79</v>
      </c>
      <c r="HO4" s="15" t="s">
        <v>79</v>
      </c>
      <c r="HP4" s="15" t="s">
        <v>79</v>
      </c>
      <c r="HQ4" s="15" t="s">
        <v>79</v>
      </c>
      <c r="HR4" s="15" t="s">
        <v>79</v>
      </c>
      <c r="HS4" s="15" t="s">
        <v>79</v>
      </c>
      <c r="HT4" s="15" t="s">
        <v>79</v>
      </c>
      <c r="HU4" s="15" t="s">
        <v>79</v>
      </c>
      <c r="HV4" s="15" t="s">
        <v>79</v>
      </c>
      <c r="HW4" s="15" t="s">
        <v>79</v>
      </c>
      <c r="HX4" s="15" t="s">
        <v>79</v>
      </c>
      <c r="HY4" s="15" t="s">
        <v>79</v>
      </c>
      <c r="HZ4" s="15" t="s">
        <v>79</v>
      </c>
      <c r="IA4" s="15" t="s">
        <v>79</v>
      </c>
      <c r="IB4" s="15" t="s">
        <v>79</v>
      </c>
      <c r="IC4" s="15" t="s">
        <v>79</v>
      </c>
      <c r="ID4" s="15" t="s">
        <v>79</v>
      </c>
      <c r="IE4" s="15" t="s">
        <v>79</v>
      </c>
      <c r="IF4" s="15" t="s">
        <v>79</v>
      </c>
      <c r="IG4" s="15" t="s">
        <v>79</v>
      </c>
      <c r="IH4" s="15" t="s">
        <v>79</v>
      </c>
      <c r="II4" s="15" t="s">
        <v>79</v>
      </c>
      <c r="IJ4" s="15" t="s">
        <v>79</v>
      </c>
      <c r="IK4" s="15" t="s">
        <v>79</v>
      </c>
      <c r="IL4" s="15" t="s">
        <v>79</v>
      </c>
      <c r="IM4" s="15" t="s">
        <v>79</v>
      </c>
      <c r="IN4" s="15" t="s">
        <v>79</v>
      </c>
      <c r="IO4" s="15" t="s">
        <v>79</v>
      </c>
      <c r="IP4" s="15" t="s">
        <v>79</v>
      </c>
      <c r="IQ4" s="15" t="s">
        <v>79</v>
      </c>
      <c r="IR4" s="15" t="s">
        <v>79</v>
      </c>
      <c r="IS4" s="15" t="s">
        <v>79</v>
      </c>
      <c r="IT4" s="15" t="s">
        <v>79</v>
      </c>
      <c r="IU4" s="15" t="s">
        <v>79</v>
      </c>
      <c r="IV4" s="15" t="s">
        <v>79</v>
      </c>
      <c r="IW4" s="15" t="s">
        <v>79</v>
      </c>
      <c r="IX4" s="15" t="s">
        <v>79</v>
      </c>
      <c r="IY4" s="15" t="s">
        <v>79</v>
      </c>
      <c r="IZ4" s="14" t="s">
        <v>79</v>
      </c>
      <c r="JA4" s="14" t="s">
        <v>79</v>
      </c>
      <c r="JB4" s="15" t="s">
        <v>79</v>
      </c>
      <c r="JC4" s="14" t="s">
        <v>79</v>
      </c>
      <c r="JD4" s="15" t="s">
        <v>79</v>
      </c>
      <c r="JE4" s="15" t="s">
        <v>79</v>
      </c>
      <c r="JF4" s="15" t="s">
        <v>79</v>
      </c>
      <c r="JG4" s="15" t="s">
        <v>79</v>
      </c>
      <c r="JH4" s="15" t="s">
        <v>79</v>
      </c>
      <c r="JI4" s="15" t="s">
        <v>79</v>
      </c>
      <c r="JJ4" s="15" t="s">
        <v>79</v>
      </c>
      <c r="JK4" s="15" t="s">
        <v>79</v>
      </c>
    </row>
    <row r="5" spans="1:271" ht="25.5">
      <c r="A5" s="16" t="s">
        <v>80</v>
      </c>
      <c r="B5" s="21">
        <f>'11001 աղյուսակ 1'!E11</f>
        <v>3593.4671641791042</v>
      </c>
      <c r="C5" s="21">
        <f>'11001 աղյուսակ 1'!F11</f>
        <v>3635.6197999999999</v>
      </c>
      <c r="D5" s="21">
        <f>'11001 աղյուսակ 1'!G11</f>
        <v>3628.7716417910451</v>
      </c>
      <c r="E5" s="21">
        <f>'11001 աղյուսակ 1'!H11</f>
        <v>3660.1074626865675</v>
      </c>
      <c r="F5" s="21">
        <f>'11001 աղյուսակ 1'!I11</f>
        <v>3683.3582089552237</v>
      </c>
      <c r="G5" s="17">
        <v>134</v>
      </c>
      <c r="H5" s="17">
        <v>134</v>
      </c>
      <c r="I5" s="17">
        <v>134</v>
      </c>
      <c r="J5" s="17">
        <v>134</v>
      </c>
      <c r="K5" s="17">
        <v>134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59"/>
      <c r="AB5" s="59"/>
      <c r="AC5" s="59"/>
      <c r="AD5" s="59"/>
      <c r="AE5" s="59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39"/>
      <c r="GA5" s="39"/>
      <c r="GB5" s="39"/>
      <c r="GC5" s="39"/>
      <c r="GD5" s="39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9"/>
      <c r="JA5" s="9"/>
      <c r="JB5" s="11"/>
      <c r="JC5" s="9"/>
      <c r="JD5" s="11"/>
      <c r="JE5" s="11"/>
      <c r="JF5" s="11"/>
      <c r="JG5" s="18">
        <f>B5*G5</f>
        <v>481524.6</v>
      </c>
      <c r="JH5" s="23">
        <f t="shared" ref="JH5:JK5" si="0">C5*H5</f>
        <v>487173.05319999997</v>
      </c>
      <c r="JI5" s="18">
        <f t="shared" si="0"/>
        <v>486255.4</v>
      </c>
      <c r="JJ5" s="18">
        <f t="shared" si="0"/>
        <v>490454.4</v>
      </c>
      <c r="JK5" s="23">
        <f t="shared" si="0"/>
        <v>493570</v>
      </c>
    </row>
    <row r="6" spans="1:271" ht="25.5">
      <c r="A6" s="16" t="s">
        <v>81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21">
        <f>'11001 աղյուսակ 1'!E13</f>
        <v>1013.9716417910448</v>
      </c>
      <c r="M6" s="21">
        <f>'11001 աղյուսակ 1'!F13</f>
        <v>1026.1213</v>
      </c>
      <c r="N6" s="21">
        <f>'11001 աղյուսակ 1'!G13</f>
        <v>1024.3044776119402</v>
      </c>
      <c r="O6" s="21">
        <f>'11001 աղյուսակ 1'!H13</f>
        <v>1033.4007462686568</v>
      </c>
      <c r="P6" s="21">
        <f>'11001 աղյուսակ 1'!I13</f>
        <v>1039.9000000000001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1"/>
      <c r="AG6" s="11"/>
      <c r="AH6" s="11"/>
      <c r="AI6" s="11"/>
      <c r="AJ6" s="11"/>
      <c r="AK6" s="17"/>
      <c r="AL6" s="17"/>
      <c r="AM6" s="17"/>
      <c r="AN6" s="17"/>
      <c r="AO6" s="17"/>
      <c r="AP6" s="11"/>
      <c r="AQ6" s="11"/>
      <c r="AR6" s="11"/>
      <c r="AS6" s="11"/>
      <c r="AT6" s="11"/>
      <c r="AU6" s="17"/>
      <c r="AV6" s="17"/>
      <c r="AW6" s="17"/>
      <c r="AX6" s="17"/>
      <c r="AY6" s="17"/>
      <c r="AZ6" s="11"/>
      <c r="BA6" s="11"/>
      <c r="BB6" s="11"/>
      <c r="BC6" s="11"/>
      <c r="BD6" s="11"/>
      <c r="BE6" s="17"/>
      <c r="BF6" s="17"/>
      <c r="BG6" s="17"/>
      <c r="BH6" s="17"/>
      <c r="BI6" s="17"/>
      <c r="BJ6" s="11"/>
      <c r="BK6" s="11"/>
      <c r="BL6" s="11"/>
      <c r="BM6" s="11"/>
      <c r="BN6" s="11"/>
      <c r="BO6" s="17"/>
      <c r="BP6" s="17"/>
      <c r="BQ6" s="17"/>
      <c r="BR6" s="17"/>
      <c r="BS6" s="17"/>
      <c r="BT6" s="11"/>
      <c r="BU6" s="11"/>
      <c r="BV6" s="11"/>
      <c r="BW6" s="11"/>
      <c r="BX6" s="11"/>
      <c r="BY6" s="17"/>
      <c r="BZ6" s="17"/>
      <c r="CA6" s="17"/>
      <c r="CB6" s="17"/>
      <c r="CC6" s="17"/>
      <c r="CD6" s="11"/>
      <c r="CE6" s="11"/>
      <c r="CF6" s="11"/>
      <c r="CG6" s="11"/>
      <c r="CH6" s="11"/>
      <c r="CI6" s="17"/>
      <c r="CJ6" s="17"/>
      <c r="CK6" s="17"/>
      <c r="CL6" s="17"/>
      <c r="CM6" s="17"/>
      <c r="CN6" s="11"/>
      <c r="CO6" s="11"/>
      <c r="CP6" s="11"/>
      <c r="CQ6" s="11"/>
      <c r="CR6" s="11"/>
      <c r="CS6" s="17"/>
      <c r="CT6" s="17"/>
      <c r="CU6" s="17"/>
      <c r="CV6" s="17"/>
      <c r="CW6" s="17"/>
      <c r="CX6" s="11"/>
      <c r="CY6" s="11"/>
      <c r="CZ6" s="11"/>
      <c r="DA6" s="11"/>
      <c r="DB6" s="11"/>
      <c r="DC6" s="17"/>
      <c r="DD6" s="17"/>
      <c r="DE6" s="17"/>
      <c r="DF6" s="17"/>
      <c r="DG6" s="17"/>
      <c r="DH6" s="11"/>
      <c r="DI6" s="11"/>
      <c r="DJ6" s="11"/>
      <c r="DK6" s="11"/>
      <c r="DL6" s="11"/>
      <c r="DM6" s="17"/>
      <c r="DN6" s="17"/>
      <c r="DO6" s="17"/>
      <c r="DP6" s="17"/>
      <c r="DQ6" s="17"/>
      <c r="DR6" s="11"/>
      <c r="DS6" s="11"/>
      <c r="DT6" s="11"/>
      <c r="DU6" s="11"/>
      <c r="DV6" s="11"/>
      <c r="DW6" s="17"/>
      <c r="DX6" s="17"/>
      <c r="DY6" s="17"/>
      <c r="DZ6" s="17"/>
      <c r="EA6" s="17"/>
      <c r="EB6" s="54"/>
      <c r="EC6" s="54"/>
      <c r="ED6" s="54"/>
      <c r="EE6" s="54"/>
      <c r="EF6" s="54"/>
      <c r="EG6" s="17"/>
      <c r="EH6" s="17"/>
      <c r="EI6" s="17"/>
      <c r="EJ6" s="17"/>
      <c r="EK6" s="17"/>
      <c r="EL6" s="54"/>
      <c r="EM6" s="54"/>
      <c r="EN6" s="54"/>
      <c r="EO6" s="54"/>
      <c r="EP6" s="54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7"/>
      <c r="FQ6" s="17"/>
      <c r="FR6" s="17"/>
      <c r="FS6" s="17"/>
      <c r="FT6" s="17"/>
      <c r="FU6" s="11"/>
      <c r="FV6" s="11"/>
      <c r="FW6" s="11"/>
      <c r="FX6" s="11"/>
      <c r="FY6" s="11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1"/>
      <c r="GK6" s="11"/>
      <c r="GL6" s="11"/>
      <c r="GM6" s="11"/>
      <c r="GN6" s="11"/>
      <c r="GO6" s="17"/>
      <c r="GP6" s="17"/>
      <c r="GQ6" s="17"/>
      <c r="GR6" s="17"/>
      <c r="GS6" s="17"/>
      <c r="GT6" s="11"/>
      <c r="GU6" s="11"/>
      <c r="GV6" s="11"/>
      <c r="GW6" s="11"/>
      <c r="GX6" s="11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1"/>
      <c r="HJ6" s="11"/>
      <c r="HK6" s="11"/>
      <c r="HL6" s="11"/>
      <c r="HM6" s="11"/>
      <c r="HN6" s="17"/>
      <c r="HO6" s="17"/>
      <c r="HP6" s="17"/>
      <c r="HQ6" s="17"/>
      <c r="HR6" s="17"/>
      <c r="HS6" s="11"/>
      <c r="HT6" s="11"/>
      <c r="HU6" s="11"/>
      <c r="HV6" s="11"/>
      <c r="HW6" s="11"/>
      <c r="HX6" s="17"/>
      <c r="HY6" s="17"/>
      <c r="HZ6" s="17"/>
      <c r="IA6" s="17"/>
      <c r="IB6" s="17"/>
      <c r="IC6" s="11"/>
      <c r="ID6" s="11"/>
      <c r="IE6" s="11"/>
      <c r="IF6" s="11"/>
      <c r="IG6" s="11"/>
      <c r="IH6" s="17"/>
      <c r="II6" s="17"/>
      <c r="IJ6" s="17"/>
      <c r="IK6" s="17"/>
      <c r="IL6" s="17"/>
      <c r="IM6" s="11"/>
      <c r="IN6" s="11"/>
      <c r="IO6" s="11"/>
      <c r="IP6" s="11"/>
      <c r="IQ6" s="11"/>
      <c r="IR6" s="17"/>
      <c r="IS6" s="17"/>
      <c r="IT6" s="17"/>
      <c r="IU6" s="17"/>
      <c r="IV6" s="17"/>
      <c r="IW6" s="11"/>
      <c r="IX6" s="11"/>
      <c r="IY6" s="11"/>
      <c r="IZ6" s="9"/>
      <c r="JA6" s="9"/>
      <c r="JB6" s="17"/>
      <c r="JC6" s="17"/>
      <c r="JD6" s="17"/>
      <c r="JE6" s="17"/>
      <c r="JF6" s="17"/>
      <c r="JG6" s="18">
        <f>L6*G5</f>
        <v>135872.20000000001</v>
      </c>
      <c r="JH6" s="23">
        <f t="shared" ref="JH6:JK6" si="1">M6*H5</f>
        <v>137500.2542</v>
      </c>
      <c r="JI6" s="18">
        <f t="shared" si="1"/>
        <v>137256.79999999999</v>
      </c>
      <c r="JJ6" s="18">
        <f t="shared" si="1"/>
        <v>138475.70000000001</v>
      </c>
      <c r="JK6" s="18">
        <f t="shared" si="1"/>
        <v>139346.6</v>
      </c>
    </row>
    <row r="7" spans="1:271" ht="25.5">
      <c r="A7" s="16" t="s">
        <v>82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8">
        <f>'11001 աղյուսակ 1'!E15</f>
        <v>327.68190476190478</v>
      </c>
      <c r="R7" s="18">
        <f>'11001 աղյուսակ 1'!F15</f>
        <v>338.40666666666664</v>
      </c>
      <c r="S7" s="18">
        <f>'11001 աղյուսակ 1'!G15</f>
        <v>331.64285714285717</v>
      </c>
      <c r="T7" s="18">
        <f>'11001 աղյուսակ 1'!H15</f>
        <v>330.8152380952381</v>
      </c>
      <c r="U7" s="18">
        <f>'11001 աղյուսակ 1'!I15</f>
        <v>334.6847619047619</v>
      </c>
      <c r="V7" s="17">
        <v>105</v>
      </c>
      <c r="W7" s="17">
        <v>105</v>
      </c>
      <c r="X7" s="17">
        <v>105</v>
      </c>
      <c r="Y7" s="17">
        <v>105</v>
      </c>
      <c r="Z7" s="17">
        <v>105</v>
      </c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1"/>
      <c r="AL7" s="11"/>
      <c r="AM7" s="11"/>
      <c r="AN7" s="11"/>
      <c r="AO7" s="11"/>
      <c r="AP7" s="19"/>
      <c r="AQ7" s="19"/>
      <c r="AR7" s="19"/>
      <c r="AS7" s="19"/>
      <c r="AT7" s="19"/>
      <c r="AU7" s="11"/>
      <c r="AV7" s="11"/>
      <c r="AW7" s="11"/>
      <c r="AX7" s="11"/>
      <c r="AY7" s="11"/>
      <c r="AZ7" s="11"/>
      <c r="BA7" s="19"/>
      <c r="BB7" s="19"/>
      <c r="BC7" s="19"/>
      <c r="BD7" s="19"/>
      <c r="BE7" s="11"/>
      <c r="BF7" s="11"/>
      <c r="BG7" s="11"/>
      <c r="BH7" s="11"/>
      <c r="BI7" s="11"/>
      <c r="BJ7" s="11"/>
      <c r="BK7" s="19"/>
      <c r="BL7" s="19"/>
      <c r="BM7" s="19"/>
      <c r="BN7" s="19"/>
      <c r="BO7" s="11"/>
      <c r="BP7" s="11"/>
      <c r="BQ7" s="11"/>
      <c r="BR7" s="11"/>
      <c r="BS7" s="11"/>
      <c r="BT7" s="11"/>
      <c r="BU7" s="19"/>
      <c r="BV7" s="19"/>
      <c r="BW7" s="19"/>
      <c r="BX7" s="19"/>
      <c r="BY7" s="11"/>
      <c r="BZ7" s="11"/>
      <c r="CA7" s="11"/>
      <c r="CB7" s="11"/>
      <c r="CC7" s="11"/>
      <c r="CD7" s="11"/>
      <c r="CE7" s="19"/>
      <c r="CF7" s="19"/>
      <c r="CG7" s="19"/>
      <c r="CH7" s="19"/>
      <c r="CI7" s="11"/>
      <c r="CJ7" s="11"/>
      <c r="CK7" s="11"/>
      <c r="CL7" s="11"/>
      <c r="CM7" s="11"/>
      <c r="CN7" s="11"/>
      <c r="CO7" s="19"/>
      <c r="CP7" s="19"/>
      <c r="CQ7" s="19"/>
      <c r="CR7" s="19"/>
      <c r="CS7" s="11"/>
      <c r="CT7" s="11"/>
      <c r="CU7" s="11"/>
      <c r="CV7" s="11"/>
      <c r="CW7" s="11"/>
      <c r="CX7" s="11"/>
      <c r="CY7" s="19"/>
      <c r="CZ7" s="19"/>
      <c r="DA7" s="19"/>
      <c r="DB7" s="19"/>
      <c r="DC7" s="11"/>
      <c r="DD7" s="11"/>
      <c r="DE7" s="11"/>
      <c r="DF7" s="11"/>
      <c r="DG7" s="11"/>
      <c r="DH7" s="11"/>
      <c r="DI7" s="19"/>
      <c r="DJ7" s="19"/>
      <c r="DK7" s="19"/>
      <c r="DL7" s="19"/>
      <c r="DM7" s="11"/>
      <c r="DN7" s="11"/>
      <c r="DO7" s="11"/>
      <c r="DP7" s="11"/>
      <c r="DQ7" s="11"/>
      <c r="DR7" s="17"/>
      <c r="DS7" s="17"/>
      <c r="DT7" s="17"/>
      <c r="DU7" s="17"/>
      <c r="DV7" s="17"/>
      <c r="DW7" s="17"/>
      <c r="DX7" s="17"/>
      <c r="DY7" s="17"/>
      <c r="DZ7" s="11"/>
      <c r="EA7" s="11"/>
      <c r="EB7" s="17"/>
      <c r="EC7" s="17"/>
      <c r="ED7" s="17"/>
      <c r="EE7" s="17"/>
      <c r="EF7" s="17"/>
      <c r="EG7" s="17"/>
      <c r="EH7" s="17"/>
      <c r="EI7" s="17"/>
      <c r="EJ7" s="54"/>
      <c r="EK7" s="54"/>
      <c r="EL7" s="17"/>
      <c r="EM7" s="17"/>
      <c r="EN7" s="17"/>
      <c r="EO7" s="17"/>
      <c r="EP7" s="17"/>
      <c r="EQ7" s="17"/>
      <c r="ER7" s="17"/>
      <c r="ES7" s="17"/>
      <c r="ET7" s="54"/>
      <c r="EU7" s="54"/>
      <c r="EV7" s="17"/>
      <c r="EW7" s="17"/>
      <c r="EX7" s="17"/>
      <c r="EY7" s="39"/>
      <c r="EZ7" s="39"/>
      <c r="FA7" s="17"/>
      <c r="FB7" s="17"/>
      <c r="FC7" s="17"/>
      <c r="FD7" s="39"/>
      <c r="FE7" s="39"/>
      <c r="FF7" s="11"/>
      <c r="FG7" s="19"/>
      <c r="FH7" s="19"/>
      <c r="FI7" s="19"/>
      <c r="FJ7" s="19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1"/>
      <c r="GK7" s="19"/>
      <c r="GL7" s="19"/>
      <c r="GM7" s="19"/>
      <c r="GN7" s="19"/>
      <c r="GO7" s="11"/>
      <c r="GP7" s="11"/>
      <c r="GQ7" s="11"/>
      <c r="GR7" s="11"/>
      <c r="GS7" s="11"/>
      <c r="GT7" s="11"/>
      <c r="GU7" s="19"/>
      <c r="GV7" s="19"/>
      <c r="GW7" s="19"/>
      <c r="GX7" s="19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9"/>
      <c r="HK7" s="19"/>
      <c r="HL7" s="19"/>
      <c r="HM7" s="19"/>
      <c r="HN7" s="11"/>
      <c r="HO7" s="11"/>
      <c r="HP7" s="11"/>
      <c r="HQ7" s="11"/>
      <c r="HR7" s="11"/>
      <c r="HS7" s="11"/>
      <c r="HT7" s="19"/>
      <c r="HU7" s="19"/>
      <c r="HV7" s="19"/>
      <c r="HW7" s="19"/>
      <c r="HX7" s="11"/>
      <c r="HY7" s="11"/>
      <c r="HZ7" s="11"/>
      <c r="IA7" s="11"/>
      <c r="IB7" s="11"/>
      <c r="IC7" s="11"/>
      <c r="ID7" s="19"/>
      <c r="IE7" s="19"/>
      <c r="IF7" s="19"/>
      <c r="IG7" s="19"/>
      <c r="IH7" s="11"/>
      <c r="II7" s="11"/>
      <c r="IJ7" s="11"/>
      <c r="IK7" s="11"/>
      <c r="IL7" s="11"/>
      <c r="IM7" s="11"/>
      <c r="IN7" s="19"/>
      <c r="IO7" s="19"/>
      <c r="IP7" s="19"/>
      <c r="IQ7" s="19"/>
      <c r="IR7" s="11"/>
      <c r="IS7" s="11"/>
      <c r="IT7" s="11"/>
      <c r="IU7" s="11"/>
      <c r="IV7" s="11"/>
      <c r="IW7" s="11"/>
      <c r="IX7" s="19"/>
      <c r="IY7" s="19"/>
      <c r="IZ7" s="20"/>
      <c r="JA7" s="20"/>
      <c r="JB7" s="11"/>
      <c r="JC7" s="9"/>
      <c r="JD7" s="11"/>
      <c r="JE7" s="11"/>
      <c r="JF7" s="11"/>
      <c r="JG7" s="23">
        <f>Q7*V7</f>
        <v>34406.6</v>
      </c>
      <c r="JH7" s="23">
        <f t="shared" ref="JH7:JK7" si="2">R7*W7</f>
        <v>35532.699999999997</v>
      </c>
      <c r="JI7" s="23">
        <f t="shared" si="2"/>
        <v>34822.5</v>
      </c>
      <c r="JJ7" s="23">
        <f t="shared" si="2"/>
        <v>34735.599999999999</v>
      </c>
      <c r="JK7" s="23">
        <f t="shared" si="2"/>
        <v>35141.9</v>
      </c>
    </row>
    <row r="8" spans="1:271" ht="15.75">
      <c r="A8" s="16" t="s">
        <v>193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8"/>
      <c r="S8" s="18"/>
      <c r="T8" s="18"/>
      <c r="U8" s="18"/>
      <c r="V8" s="17"/>
      <c r="W8" s="17"/>
      <c r="X8" s="17"/>
      <c r="Y8" s="17"/>
      <c r="Z8" s="17"/>
      <c r="AA8" s="21">
        <v>18802</v>
      </c>
      <c r="AB8" s="21"/>
      <c r="AC8" s="21"/>
      <c r="AD8" s="21"/>
      <c r="AE8" s="21"/>
      <c r="AF8" s="17"/>
      <c r="AG8" s="17"/>
      <c r="AH8" s="17"/>
      <c r="AI8" s="17"/>
      <c r="AJ8" s="17"/>
      <c r="AK8" s="59"/>
      <c r="AL8" s="59"/>
      <c r="AM8" s="59"/>
      <c r="AN8" s="59"/>
      <c r="AO8" s="59"/>
      <c r="AP8" s="19"/>
      <c r="AQ8" s="19"/>
      <c r="AR8" s="19"/>
      <c r="AS8" s="19"/>
      <c r="AT8" s="19"/>
      <c r="AU8" s="59"/>
      <c r="AV8" s="59"/>
      <c r="AW8" s="59"/>
      <c r="AX8" s="59"/>
      <c r="AY8" s="59"/>
      <c r="AZ8" s="59"/>
      <c r="BA8" s="19"/>
      <c r="BB8" s="19"/>
      <c r="BC8" s="19"/>
      <c r="BD8" s="19"/>
      <c r="BE8" s="59"/>
      <c r="BF8" s="59"/>
      <c r="BG8" s="59"/>
      <c r="BH8" s="59"/>
      <c r="BI8" s="59"/>
      <c r="BJ8" s="59"/>
      <c r="BK8" s="19"/>
      <c r="BL8" s="19"/>
      <c r="BM8" s="19"/>
      <c r="BN8" s="19"/>
      <c r="BO8" s="59"/>
      <c r="BP8" s="59"/>
      <c r="BQ8" s="59"/>
      <c r="BR8" s="59"/>
      <c r="BS8" s="59"/>
      <c r="BT8" s="59"/>
      <c r="BU8" s="19"/>
      <c r="BV8" s="19"/>
      <c r="BW8" s="19"/>
      <c r="BX8" s="19"/>
      <c r="BY8" s="59"/>
      <c r="BZ8" s="59"/>
      <c r="CA8" s="59"/>
      <c r="CB8" s="59"/>
      <c r="CC8" s="59"/>
      <c r="CD8" s="59"/>
      <c r="CE8" s="19"/>
      <c r="CF8" s="19"/>
      <c r="CG8" s="19"/>
      <c r="CH8" s="19"/>
      <c r="CI8" s="59"/>
      <c r="CJ8" s="59"/>
      <c r="CK8" s="59"/>
      <c r="CL8" s="59"/>
      <c r="CM8" s="59"/>
      <c r="CN8" s="59"/>
      <c r="CO8" s="19"/>
      <c r="CP8" s="19"/>
      <c r="CQ8" s="19"/>
      <c r="CR8" s="19"/>
      <c r="CS8" s="59"/>
      <c r="CT8" s="59"/>
      <c r="CU8" s="59"/>
      <c r="CV8" s="59"/>
      <c r="CW8" s="59"/>
      <c r="CX8" s="59"/>
      <c r="CY8" s="19"/>
      <c r="CZ8" s="19"/>
      <c r="DA8" s="19"/>
      <c r="DB8" s="19"/>
      <c r="DC8" s="59"/>
      <c r="DD8" s="59"/>
      <c r="DE8" s="59"/>
      <c r="DF8" s="59"/>
      <c r="DG8" s="59"/>
      <c r="DH8" s="59"/>
      <c r="DI8" s="19"/>
      <c r="DJ8" s="19"/>
      <c r="DK8" s="19"/>
      <c r="DL8" s="19"/>
      <c r="DM8" s="59"/>
      <c r="DN8" s="59"/>
      <c r="DO8" s="59"/>
      <c r="DP8" s="59"/>
      <c r="DQ8" s="59"/>
      <c r="DR8" s="17"/>
      <c r="DS8" s="17"/>
      <c r="DT8" s="17"/>
      <c r="DU8" s="17"/>
      <c r="DV8" s="17"/>
      <c r="DW8" s="17"/>
      <c r="DX8" s="17"/>
      <c r="DY8" s="17"/>
      <c r="DZ8" s="59"/>
      <c r="EA8" s="59"/>
      <c r="EB8" s="17"/>
      <c r="EC8" s="17"/>
      <c r="ED8" s="17"/>
      <c r="EE8" s="17"/>
      <c r="EF8" s="17"/>
      <c r="EG8" s="17"/>
      <c r="EH8" s="17"/>
      <c r="EI8" s="17"/>
      <c r="EJ8" s="59"/>
      <c r="EK8" s="59"/>
      <c r="EL8" s="17"/>
      <c r="EM8" s="17"/>
      <c r="EN8" s="17"/>
      <c r="EO8" s="17"/>
      <c r="EP8" s="17"/>
      <c r="EQ8" s="17"/>
      <c r="ER8" s="17"/>
      <c r="ES8" s="17"/>
      <c r="ET8" s="59"/>
      <c r="EU8" s="59"/>
      <c r="EV8" s="17"/>
      <c r="EW8" s="17"/>
      <c r="EX8" s="17"/>
      <c r="EY8" s="59"/>
      <c r="EZ8" s="59"/>
      <c r="FA8" s="17"/>
      <c r="FB8" s="17"/>
      <c r="FC8" s="17"/>
      <c r="FD8" s="59"/>
      <c r="FE8" s="59"/>
      <c r="FF8" s="59"/>
      <c r="FG8" s="19"/>
      <c r="FH8" s="19"/>
      <c r="FI8" s="19"/>
      <c r="FJ8" s="19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59"/>
      <c r="GK8" s="19"/>
      <c r="GL8" s="19"/>
      <c r="GM8" s="19"/>
      <c r="GN8" s="19"/>
      <c r="GO8" s="59"/>
      <c r="GP8" s="59"/>
      <c r="GQ8" s="59"/>
      <c r="GR8" s="59"/>
      <c r="GS8" s="59"/>
      <c r="GT8" s="59"/>
      <c r="GU8" s="19"/>
      <c r="GV8" s="19"/>
      <c r="GW8" s="19"/>
      <c r="GX8" s="1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19"/>
      <c r="HK8" s="19"/>
      <c r="HL8" s="19"/>
      <c r="HM8" s="19"/>
      <c r="HN8" s="59"/>
      <c r="HO8" s="59"/>
      <c r="HP8" s="59"/>
      <c r="HQ8" s="59"/>
      <c r="HR8" s="59"/>
      <c r="HS8" s="59"/>
      <c r="HT8" s="19"/>
      <c r="HU8" s="19"/>
      <c r="HV8" s="19"/>
      <c r="HW8" s="19"/>
      <c r="HX8" s="59"/>
      <c r="HY8" s="59"/>
      <c r="HZ8" s="59"/>
      <c r="IA8" s="59"/>
      <c r="IB8" s="59"/>
      <c r="IC8" s="59"/>
      <c r="ID8" s="19"/>
      <c r="IE8" s="19"/>
      <c r="IF8" s="19"/>
      <c r="IG8" s="19"/>
      <c r="IH8" s="59"/>
      <c r="II8" s="59"/>
      <c r="IJ8" s="59"/>
      <c r="IK8" s="59"/>
      <c r="IL8" s="59"/>
      <c r="IM8" s="59"/>
      <c r="IN8" s="19"/>
      <c r="IO8" s="19"/>
      <c r="IP8" s="19"/>
      <c r="IQ8" s="19"/>
      <c r="IR8" s="59"/>
      <c r="IS8" s="59"/>
      <c r="IT8" s="59"/>
      <c r="IU8" s="59"/>
      <c r="IV8" s="59"/>
      <c r="IW8" s="59"/>
      <c r="IX8" s="19"/>
      <c r="IY8" s="19"/>
      <c r="IZ8" s="20"/>
      <c r="JA8" s="20"/>
      <c r="JB8" s="59"/>
      <c r="JC8" s="60"/>
      <c r="JD8" s="59"/>
      <c r="JE8" s="59"/>
      <c r="JF8" s="59"/>
      <c r="JG8" s="23">
        <f>AA8</f>
        <v>18802</v>
      </c>
      <c r="JH8" s="23"/>
      <c r="JI8" s="23"/>
      <c r="JJ8" s="23"/>
      <c r="JK8" s="23"/>
    </row>
    <row r="9" spans="1:271" ht="15.75">
      <c r="A9" s="16" t="s">
        <v>83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>
        <v>44.98</v>
      </c>
      <c r="AG9" s="17">
        <v>47.98</v>
      </c>
      <c r="AH9" s="17">
        <v>47.98</v>
      </c>
      <c r="AI9" s="17">
        <v>47.98</v>
      </c>
      <c r="AJ9" s="17">
        <v>47.98</v>
      </c>
      <c r="AK9" s="21">
        <v>160140</v>
      </c>
      <c r="AL9" s="21">
        <v>171652</v>
      </c>
      <c r="AM9" s="17">
        <v>183035</v>
      </c>
      <c r="AN9" s="17">
        <v>183035</v>
      </c>
      <c r="AO9" s="17">
        <v>183035</v>
      </c>
      <c r="AP9" s="17">
        <v>34.979999999999997</v>
      </c>
      <c r="AQ9" s="17">
        <v>37.979999999999997</v>
      </c>
      <c r="AR9" s="17">
        <v>37.979999999999997</v>
      </c>
      <c r="AS9" s="17">
        <v>37.979999999999997</v>
      </c>
      <c r="AT9" s="17">
        <v>37.979999999999997</v>
      </c>
      <c r="AU9" s="21">
        <v>44340</v>
      </c>
      <c r="AV9" s="17">
        <v>46450</v>
      </c>
      <c r="AW9" s="17">
        <v>50500</v>
      </c>
      <c r="AX9" s="17">
        <v>50500</v>
      </c>
      <c r="AY9" s="17">
        <v>50500</v>
      </c>
      <c r="AZ9" s="21">
        <v>139</v>
      </c>
      <c r="BA9" s="21">
        <v>138.99</v>
      </c>
      <c r="BB9" s="21">
        <v>138.99</v>
      </c>
      <c r="BC9" s="21">
        <v>138.99</v>
      </c>
      <c r="BD9" s="21">
        <v>138.99</v>
      </c>
      <c r="BE9" s="22">
        <v>11549</v>
      </c>
      <c r="BF9" s="22">
        <v>13670</v>
      </c>
      <c r="BG9" s="22">
        <v>13670</v>
      </c>
      <c r="BH9" s="22">
        <v>13670</v>
      </c>
      <c r="BI9" s="22">
        <v>13670</v>
      </c>
      <c r="BJ9" s="11"/>
      <c r="BK9" s="19"/>
      <c r="BL9" s="19"/>
      <c r="BM9" s="19"/>
      <c r="BN9" s="19"/>
      <c r="BO9" s="19"/>
      <c r="BP9" s="19"/>
      <c r="BQ9" s="19"/>
      <c r="BR9" s="19"/>
      <c r="BS9" s="19"/>
      <c r="BT9" s="11"/>
      <c r="BU9" s="19"/>
      <c r="BV9" s="19"/>
      <c r="BW9" s="19"/>
      <c r="BX9" s="19"/>
      <c r="BY9" s="11"/>
      <c r="BZ9" s="11"/>
      <c r="CA9" s="19"/>
      <c r="CB9" s="19"/>
      <c r="CC9" s="19"/>
      <c r="CD9" s="11"/>
      <c r="CE9" s="19"/>
      <c r="CF9" s="19"/>
      <c r="CG9" s="19"/>
      <c r="CH9" s="19"/>
      <c r="CI9" s="11"/>
      <c r="CJ9" s="11"/>
      <c r="CK9" s="19"/>
      <c r="CL9" s="19"/>
      <c r="CM9" s="19"/>
      <c r="CN9" s="11"/>
      <c r="CO9" s="19"/>
      <c r="CP9" s="19"/>
      <c r="CQ9" s="19"/>
      <c r="CR9" s="19"/>
      <c r="CS9" s="11"/>
      <c r="CT9" s="11"/>
      <c r="CU9" s="19"/>
      <c r="CV9" s="19"/>
      <c r="CW9" s="19"/>
      <c r="CX9" s="11"/>
      <c r="CY9" s="19"/>
      <c r="CZ9" s="19"/>
      <c r="DA9" s="19"/>
      <c r="DB9" s="19"/>
      <c r="DC9" s="11"/>
      <c r="DD9" s="11"/>
      <c r="DE9" s="19"/>
      <c r="DF9" s="19"/>
      <c r="DG9" s="19"/>
      <c r="DH9" s="11"/>
      <c r="DI9" s="19"/>
      <c r="DJ9" s="19"/>
      <c r="DK9" s="19"/>
      <c r="DL9" s="19"/>
      <c r="DM9" s="11"/>
      <c r="DN9" s="11"/>
      <c r="DO9" s="19"/>
      <c r="DP9" s="19"/>
      <c r="DQ9" s="19"/>
      <c r="DR9" s="17"/>
      <c r="DS9" s="17"/>
      <c r="DT9" s="17"/>
      <c r="DU9" s="17"/>
      <c r="DV9" s="17"/>
      <c r="DW9" s="17"/>
      <c r="DX9" s="17"/>
      <c r="DY9" s="17"/>
      <c r="DZ9" s="19"/>
      <c r="EA9" s="19"/>
      <c r="EB9" s="17"/>
      <c r="EC9" s="17"/>
      <c r="ED9" s="17"/>
      <c r="EE9" s="17"/>
      <c r="EF9" s="17"/>
      <c r="EG9" s="17"/>
      <c r="EH9" s="17"/>
      <c r="EI9" s="17"/>
      <c r="EJ9" s="19"/>
      <c r="EK9" s="19"/>
      <c r="EL9" s="17"/>
      <c r="EM9" s="17"/>
      <c r="EN9" s="17"/>
      <c r="EO9" s="17"/>
      <c r="EP9" s="17"/>
      <c r="EQ9" s="17"/>
      <c r="ER9" s="17"/>
      <c r="ES9" s="17"/>
      <c r="ET9" s="19"/>
      <c r="EU9" s="19"/>
      <c r="EV9" s="17"/>
      <c r="EW9" s="17"/>
      <c r="EX9" s="17"/>
      <c r="EY9" s="19"/>
      <c r="EZ9" s="19"/>
      <c r="FA9" s="17"/>
      <c r="FB9" s="17"/>
      <c r="FC9" s="17"/>
      <c r="FD9" s="19"/>
      <c r="FE9" s="19"/>
      <c r="FF9" s="11"/>
      <c r="FG9" s="19"/>
      <c r="FH9" s="19"/>
      <c r="FI9" s="19"/>
      <c r="FJ9" s="19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1"/>
      <c r="GK9" s="19"/>
      <c r="GL9" s="19"/>
      <c r="GM9" s="19"/>
      <c r="GN9" s="19"/>
      <c r="GO9" s="11"/>
      <c r="GP9" s="11"/>
      <c r="GQ9" s="19"/>
      <c r="GR9" s="19"/>
      <c r="GS9" s="19"/>
      <c r="GT9" s="11"/>
      <c r="GU9" s="19"/>
      <c r="GV9" s="19"/>
      <c r="GW9" s="19"/>
      <c r="GX9" s="19"/>
      <c r="GY9" s="11"/>
      <c r="GZ9" s="11"/>
      <c r="HA9" s="19"/>
      <c r="HB9" s="19"/>
      <c r="HC9" s="19"/>
      <c r="HD9" s="19"/>
      <c r="HE9" s="19"/>
      <c r="HF9" s="19"/>
      <c r="HG9" s="19"/>
      <c r="HH9" s="19"/>
      <c r="HI9" s="11"/>
      <c r="HJ9" s="19"/>
      <c r="HK9" s="19"/>
      <c r="HL9" s="19"/>
      <c r="HM9" s="19"/>
      <c r="HN9" s="11"/>
      <c r="HO9" s="11"/>
      <c r="HP9" s="19"/>
      <c r="HQ9" s="19"/>
      <c r="HR9" s="19"/>
      <c r="HS9" s="11"/>
      <c r="HT9" s="19"/>
      <c r="HU9" s="19"/>
      <c r="HV9" s="19"/>
      <c r="HW9" s="19"/>
      <c r="HX9" s="11"/>
      <c r="HY9" s="11"/>
      <c r="HZ9" s="19"/>
      <c r="IA9" s="19"/>
      <c r="IB9" s="19"/>
      <c r="IC9" s="11"/>
      <c r="ID9" s="19"/>
      <c r="IE9" s="19"/>
      <c r="IF9" s="19"/>
      <c r="IG9" s="19"/>
      <c r="IH9" s="11"/>
      <c r="II9" s="11"/>
      <c r="IJ9" s="19"/>
      <c r="IK9" s="19"/>
      <c r="IL9" s="19"/>
      <c r="IM9" s="11"/>
      <c r="IN9" s="19"/>
      <c r="IO9" s="19"/>
      <c r="IP9" s="19"/>
      <c r="IQ9" s="19"/>
      <c r="IR9" s="11"/>
      <c r="IS9" s="11"/>
      <c r="IT9" s="19"/>
      <c r="IU9" s="19"/>
      <c r="IV9" s="19"/>
      <c r="IW9" s="11"/>
      <c r="IX9" s="19"/>
      <c r="IY9" s="19"/>
      <c r="IZ9" s="20"/>
      <c r="JA9" s="20"/>
      <c r="JB9" s="11"/>
      <c r="JC9" s="9"/>
      <c r="JD9" s="19"/>
      <c r="JE9" s="19"/>
      <c r="JF9" s="19"/>
      <c r="JG9" s="23">
        <f>((AF9*AK9)+(AP9*AU9)+(AZ9*BE9))/1000</f>
        <v>10359.421399999999</v>
      </c>
      <c r="JH9" s="23">
        <f t="shared" ref="JH9:JK9" si="3">((AG9*AL9)+(AQ9*AV9)+(BA9*BF9))/1000</f>
        <v>11900.027259999999</v>
      </c>
      <c r="JI9" s="23">
        <f t="shared" si="3"/>
        <v>12600.0026</v>
      </c>
      <c r="JJ9" s="23">
        <f t="shared" si="3"/>
        <v>12600.0026</v>
      </c>
      <c r="JK9" s="23">
        <f t="shared" si="3"/>
        <v>12600.0026</v>
      </c>
    </row>
    <row r="10" spans="1:271">
      <c r="A10" s="16" t="s">
        <v>84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21">
        <v>180</v>
      </c>
      <c r="BK10" s="21">
        <v>180</v>
      </c>
      <c r="BL10" s="21">
        <v>180</v>
      </c>
      <c r="BM10" s="21">
        <v>180</v>
      </c>
      <c r="BN10" s="21">
        <v>180</v>
      </c>
      <c r="BO10" s="22">
        <v>794</v>
      </c>
      <c r="BP10" s="22">
        <v>1100</v>
      </c>
      <c r="BQ10" s="22">
        <v>1100</v>
      </c>
      <c r="BR10" s="22">
        <v>1100</v>
      </c>
      <c r="BS10" s="22">
        <v>1100</v>
      </c>
      <c r="BT10" s="22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21"/>
      <c r="CY10" s="21"/>
      <c r="CZ10" s="21"/>
      <c r="DA10" s="21"/>
      <c r="DB10" s="21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23">
        <f>BJ10*BO10/1000</f>
        <v>142.91999999999999</v>
      </c>
      <c r="JH10" s="64">
        <f t="shared" ref="JH10:JK10" si="4">BK10*BP10/1000</f>
        <v>198</v>
      </c>
      <c r="JI10" s="58">
        <f t="shared" si="4"/>
        <v>198</v>
      </c>
      <c r="JJ10" s="58">
        <f t="shared" si="4"/>
        <v>198</v>
      </c>
      <c r="JK10" s="58">
        <f t="shared" si="4"/>
        <v>198</v>
      </c>
    </row>
    <row r="11" spans="1:271" ht="15.75">
      <c r="A11" s="16" t="s">
        <v>85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21">
        <v>5</v>
      </c>
      <c r="BU11" s="21">
        <v>5</v>
      </c>
      <c r="BV11" s="21">
        <v>5</v>
      </c>
      <c r="BW11" s="21">
        <v>5</v>
      </c>
      <c r="BX11" s="21">
        <v>5</v>
      </c>
      <c r="BY11" s="22">
        <v>6520.07</v>
      </c>
      <c r="BZ11" s="22">
        <v>21800</v>
      </c>
      <c r="CA11" s="22">
        <v>21800</v>
      </c>
      <c r="CB11" s="22">
        <v>21800</v>
      </c>
      <c r="CC11" s="22">
        <v>21800</v>
      </c>
      <c r="CD11" s="21">
        <v>36</v>
      </c>
      <c r="CE11" s="21">
        <v>36</v>
      </c>
      <c r="CF11" s="21">
        <v>36</v>
      </c>
      <c r="CG11" s="21">
        <v>36</v>
      </c>
      <c r="CH11" s="21">
        <v>36</v>
      </c>
      <c r="CI11" s="17">
        <v>19531.78</v>
      </c>
      <c r="CJ11" s="17">
        <v>35000</v>
      </c>
      <c r="CK11" s="17">
        <v>35000</v>
      </c>
      <c r="CL11" s="17">
        <v>35000</v>
      </c>
      <c r="CM11" s="17">
        <v>35000</v>
      </c>
      <c r="CN11" s="21">
        <v>192</v>
      </c>
      <c r="CO11" s="21">
        <v>192</v>
      </c>
      <c r="CP11" s="21">
        <v>192</v>
      </c>
      <c r="CQ11" s="21">
        <v>192</v>
      </c>
      <c r="CR11" s="21">
        <v>192</v>
      </c>
      <c r="CS11" s="17">
        <v>36.96</v>
      </c>
      <c r="CT11" s="17">
        <v>562</v>
      </c>
      <c r="CU11" s="17">
        <v>562</v>
      </c>
      <c r="CV11" s="17">
        <v>562</v>
      </c>
      <c r="CW11" s="17">
        <v>562</v>
      </c>
      <c r="CX11" s="21"/>
      <c r="CY11" s="21">
        <v>216</v>
      </c>
      <c r="CZ11" s="21">
        <v>216</v>
      </c>
      <c r="DA11" s="21">
        <v>216</v>
      </c>
      <c r="DB11" s="21">
        <v>216</v>
      </c>
      <c r="DC11" s="17"/>
      <c r="DD11" s="17">
        <v>5</v>
      </c>
      <c r="DE11" s="17">
        <v>5</v>
      </c>
      <c r="DF11" s="17">
        <v>5</v>
      </c>
      <c r="DG11" s="17">
        <v>5</v>
      </c>
      <c r="DH11" s="21">
        <v>344</v>
      </c>
      <c r="DI11" s="21">
        <v>344</v>
      </c>
      <c r="DJ11" s="21">
        <v>344</v>
      </c>
      <c r="DK11" s="21">
        <v>344</v>
      </c>
      <c r="DL11" s="21">
        <v>344</v>
      </c>
      <c r="DM11" s="17">
        <v>1.54</v>
      </c>
      <c r="DN11" s="17">
        <v>40</v>
      </c>
      <c r="DO11" s="17">
        <v>40</v>
      </c>
      <c r="DP11" s="17">
        <v>40</v>
      </c>
      <c r="DQ11" s="17">
        <v>40</v>
      </c>
      <c r="DR11" s="21"/>
      <c r="DS11" s="21">
        <v>580</v>
      </c>
      <c r="DT11" s="21">
        <v>580</v>
      </c>
      <c r="DU11" s="21">
        <v>580</v>
      </c>
      <c r="DV11" s="21">
        <v>580</v>
      </c>
      <c r="DW11" s="17">
        <v>15</v>
      </c>
      <c r="DX11" s="17">
        <v>15</v>
      </c>
      <c r="DY11" s="17">
        <v>15</v>
      </c>
      <c r="DZ11" s="17">
        <v>15</v>
      </c>
      <c r="EA11" s="17">
        <v>15</v>
      </c>
      <c r="EB11" s="22">
        <v>4800</v>
      </c>
      <c r="EC11" s="22">
        <v>4800</v>
      </c>
      <c r="ED11" s="22">
        <v>4800</v>
      </c>
      <c r="EE11" s="22">
        <v>4800</v>
      </c>
      <c r="EF11" s="22">
        <v>4800</v>
      </c>
      <c r="EG11" s="17">
        <v>28</v>
      </c>
      <c r="EH11" s="17">
        <v>28</v>
      </c>
      <c r="EI11" s="17">
        <v>28</v>
      </c>
      <c r="EJ11" s="17">
        <v>28</v>
      </c>
      <c r="EK11" s="17">
        <v>28</v>
      </c>
      <c r="EL11" s="22">
        <v>200</v>
      </c>
      <c r="EM11" s="22">
        <v>200</v>
      </c>
      <c r="EN11" s="22">
        <v>200</v>
      </c>
      <c r="EO11" s="22">
        <v>200</v>
      </c>
      <c r="EP11" s="22">
        <v>200</v>
      </c>
      <c r="EQ11" s="17">
        <v>2</v>
      </c>
      <c r="ER11" s="17">
        <v>2</v>
      </c>
      <c r="ES11" s="17">
        <v>2</v>
      </c>
      <c r="ET11" s="17">
        <v>2</v>
      </c>
      <c r="EU11" s="17">
        <v>2</v>
      </c>
      <c r="EV11" s="21">
        <v>192</v>
      </c>
      <c r="EW11" s="21">
        <v>192</v>
      </c>
      <c r="EX11" s="21">
        <v>192</v>
      </c>
      <c r="EY11" s="21">
        <v>192</v>
      </c>
      <c r="EZ11" s="21">
        <v>192</v>
      </c>
      <c r="FA11" s="21">
        <v>200</v>
      </c>
      <c r="FB11" s="21">
        <v>600</v>
      </c>
      <c r="FC11" s="21">
        <v>600</v>
      </c>
      <c r="FD11" s="21">
        <v>600</v>
      </c>
      <c r="FE11" s="21">
        <v>600</v>
      </c>
      <c r="FF11" s="54"/>
      <c r="FG11" s="54"/>
      <c r="FH11" s="54"/>
      <c r="FI11" s="54"/>
      <c r="FJ11" s="54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19"/>
      <c r="ID11" s="19"/>
      <c r="IE11" s="19"/>
      <c r="IF11" s="19"/>
      <c r="IG11" s="19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5"/>
      <c r="JA11" s="55"/>
      <c r="JB11" s="54"/>
      <c r="JC11" s="55"/>
      <c r="JD11" s="54"/>
      <c r="JE11" s="54"/>
      <c r="JF11" s="54"/>
      <c r="JG11" s="23">
        <f>((BT11*BY11)+(CD11*CI11)+(CN11*CS11)+(CX11*DC11)+(DH11*DM11)+(DR11*DW11)+(EB11*EG11*12)+(EL11*EQ11*12))/1000+EV11+FA11</f>
        <v>2752.9705099999996</v>
      </c>
      <c r="JH11" s="23">
        <f t="shared" ref="JH11:JK11" si="5">((BU11*BZ11)+(CE11*CJ11)+(CO11*CT11)+(CY11*DD11)+(DI11*DN11)+(DS11*DX11)+(EC11*EH11*12)+(EM11*ER11*12))/1000+EW11+FB11</f>
        <v>3910.0439999999999</v>
      </c>
      <c r="JI11" s="23">
        <f t="shared" si="5"/>
        <v>3910.0439999999999</v>
      </c>
      <c r="JJ11" s="23">
        <f t="shared" si="5"/>
        <v>3910.0439999999999</v>
      </c>
      <c r="JK11" s="23">
        <f t="shared" si="5"/>
        <v>3910.0439999999999</v>
      </c>
    </row>
    <row r="12" spans="1:271">
      <c r="A12" s="16" t="s">
        <v>86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21">
        <v>364</v>
      </c>
      <c r="FG12" s="21">
        <v>364</v>
      </c>
      <c r="FH12" s="21">
        <v>364</v>
      </c>
      <c r="FI12" s="21">
        <v>364</v>
      </c>
      <c r="FJ12" s="21">
        <v>364</v>
      </c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23">
        <f>FF12</f>
        <v>364</v>
      </c>
      <c r="JH12" s="23">
        <f t="shared" ref="JH12:JK12" si="6">FG12</f>
        <v>364</v>
      </c>
      <c r="JI12" s="23">
        <f t="shared" si="6"/>
        <v>364</v>
      </c>
      <c r="JJ12" s="23">
        <f t="shared" si="6"/>
        <v>364</v>
      </c>
      <c r="JK12" s="23">
        <f t="shared" si="6"/>
        <v>364</v>
      </c>
    </row>
    <row r="13" spans="1:271">
      <c r="A13" s="16" t="s">
        <v>55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>
        <v>4378.3999999999996</v>
      </c>
      <c r="FL13" s="17">
        <v>20612.099999999999</v>
      </c>
      <c r="FM13" s="17">
        <v>28607.200000000001</v>
      </c>
      <c r="FN13" s="17">
        <v>30550.9</v>
      </c>
      <c r="FO13" s="17">
        <v>31555.9</v>
      </c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8">
        <f>FK13</f>
        <v>4378.3999999999996</v>
      </c>
      <c r="JH13" s="18">
        <f t="shared" ref="JH13:JK13" si="7">FL13</f>
        <v>20612.099999999999</v>
      </c>
      <c r="JI13" s="18">
        <f t="shared" si="7"/>
        <v>28607.200000000001</v>
      </c>
      <c r="JJ13" s="18">
        <f t="shared" si="7"/>
        <v>30550.9</v>
      </c>
      <c r="JK13" s="18">
        <f t="shared" si="7"/>
        <v>31555.9</v>
      </c>
    </row>
    <row r="14" spans="1:271">
      <c r="A14" s="16" t="s">
        <v>56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23">
        <v>2375.6</v>
      </c>
      <c r="FQ14" s="23">
        <v>2688</v>
      </c>
      <c r="FR14" s="23">
        <v>2198</v>
      </c>
      <c r="FS14" s="23">
        <v>2198</v>
      </c>
      <c r="FT14" s="23">
        <v>2198</v>
      </c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23">
        <f>FP14</f>
        <v>2375.6</v>
      </c>
      <c r="JH14" s="23">
        <f t="shared" ref="JH14:JK14" si="8">FQ14</f>
        <v>2688</v>
      </c>
      <c r="JI14" s="23">
        <f t="shared" si="8"/>
        <v>2198</v>
      </c>
      <c r="JJ14" s="23">
        <f t="shared" si="8"/>
        <v>2198</v>
      </c>
      <c r="JK14" s="23">
        <f t="shared" si="8"/>
        <v>2198</v>
      </c>
    </row>
    <row r="15" spans="1:271">
      <c r="A15" s="16" t="s">
        <v>57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21">
        <v>60</v>
      </c>
      <c r="FV15" s="21">
        <v>340</v>
      </c>
      <c r="FW15" s="21"/>
      <c r="FX15" s="21"/>
      <c r="FY15" s="21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23">
        <f>FU15</f>
        <v>60</v>
      </c>
      <c r="JH15" s="23">
        <f t="shared" ref="JH15:JK15" si="9">FV15</f>
        <v>340</v>
      </c>
      <c r="JI15" s="23">
        <f t="shared" si="9"/>
        <v>0</v>
      </c>
      <c r="JJ15" s="23">
        <f t="shared" si="9"/>
        <v>0</v>
      </c>
      <c r="JK15" s="23">
        <f t="shared" si="9"/>
        <v>0</v>
      </c>
    </row>
    <row r="16" spans="1:271">
      <c r="A16" s="16" t="s">
        <v>145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21"/>
      <c r="FV16" s="21"/>
      <c r="FW16" s="21"/>
      <c r="FX16" s="21"/>
      <c r="FY16" s="21"/>
      <c r="FZ16" s="17">
        <v>2160</v>
      </c>
      <c r="GA16" s="21">
        <v>4200</v>
      </c>
      <c r="GB16" s="21">
        <v>2160</v>
      </c>
      <c r="GC16" s="21">
        <v>2160</v>
      </c>
      <c r="GD16" s="21">
        <v>2160</v>
      </c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23">
        <f>FZ16</f>
        <v>2160</v>
      </c>
      <c r="JH16" s="23">
        <f t="shared" ref="JH16:JK16" si="10">GA16</f>
        <v>4200</v>
      </c>
      <c r="JI16" s="23">
        <f t="shared" si="10"/>
        <v>2160</v>
      </c>
      <c r="JJ16" s="23">
        <f t="shared" si="10"/>
        <v>2160</v>
      </c>
      <c r="JK16" s="23">
        <f t="shared" si="10"/>
        <v>2160</v>
      </c>
    </row>
    <row r="17" spans="1:271">
      <c r="A17" s="16" t="s">
        <v>58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21"/>
      <c r="GA17" s="21"/>
      <c r="GB17" s="21"/>
      <c r="GC17" s="21"/>
      <c r="GD17" s="21"/>
      <c r="GE17" s="17">
        <v>92.4</v>
      </c>
      <c r="GF17" s="17">
        <v>500</v>
      </c>
      <c r="GG17" s="17">
        <v>500</v>
      </c>
      <c r="GH17" s="17">
        <v>500</v>
      </c>
      <c r="GI17" s="17">
        <v>500</v>
      </c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23">
        <f t="shared" ref="JG17:JK17" si="11">GE17</f>
        <v>92.4</v>
      </c>
      <c r="JH17" s="23">
        <f t="shared" si="11"/>
        <v>500</v>
      </c>
      <c r="JI17" s="23">
        <f t="shared" si="11"/>
        <v>500</v>
      </c>
      <c r="JJ17" s="23">
        <f t="shared" si="11"/>
        <v>500</v>
      </c>
      <c r="JK17" s="23">
        <f t="shared" si="11"/>
        <v>500</v>
      </c>
    </row>
    <row r="18" spans="1:271">
      <c r="A18" s="16" t="s">
        <v>59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>
        <v>506</v>
      </c>
      <c r="GK18" s="17">
        <v>524</v>
      </c>
      <c r="GL18" s="17">
        <v>524</v>
      </c>
      <c r="GM18" s="17">
        <v>524</v>
      </c>
      <c r="GN18" s="17">
        <v>524</v>
      </c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23">
        <f>GJ18</f>
        <v>506</v>
      </c>
      <c r="JH18" s="23">
        <f t="shared" ref="JH18:JK18" si="12">GK18</f>
        <v>524</v>
      </c>
      <c r="JI18" s="23">
        <f t="shared" si="12"/>
        <v>524</v>
      </c>
      <c r="JJ18" s="23">
        <f t="shared" si="12"/>
        <v>524</v>
      </c>
      <c r="JK18" s="23">
        <f t="shared" si="12"/>
        <v>524</v>
      </c>
    </row>
    <row r="19" spans="1:271" ht="25.5">
      <c r="A19" s="16" t="s">
        <v>60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23">
        <v>2662</v>
      </c>
      <c r="GP19" s="23">
        <v>800</v>
      </c>
      <c r="GQ19" s="23">
        <v>800</v>
      </c>
      <c r="GR19" s="23">
        <v>800</v>
      </c>
      <c r="GS19" s="23">
        <v>800</v>
      </c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23">
        <f>GO19</f>
        <v>2662</v>
      </c>
      <c r="JH19" s="23">
        <f t="shared" ref="JH19:JK19" si="13">GP19</f>
        <v>800</v>
      </c>
      <c r="JI19" s="23">
        <f t="shared" si="13"/>
        <v>800</v>
      </c>
      <c r="JJ19" s="23">
        <f t="shared" si="13"/>
        <v>800</v>
      </c>
      <c r="JK19" s="23">
        <f t="shared" si="13"/>
        <v>800</v>
      </c>
    </row>
    <row r="20" spans="1:271" ht="25.5">
      <c r="A20" s="16" t="s">
        <v>87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>
        <v>1697.4</v>
      </c>
      <c r="GU20" s="21">
        <v>3345</v>
      </c>
      <c r="GV20" s="21">
        <v>3345</v>
      </c>
      <c r="GW20" s="21">
        <v>3345</v>
      </c>
      <c r="GX20" s="21">
        <v>3345</v>
      </c>
      <c r="GY20" s="17">
        <v>11</v>
      </c>
      <c r="GZ20" s="17">
        <v>11</v>
      </c>
      <c r="HA20" s="17">
        <v>11</v>
      </c>
      <c r="HB20" s="17">
        <v>11</v>
      </c>
      <c r="HC20" s="17">
        <v>11</v>
      </c>
      <c r="HD20" s="21">
        <v>960</v>
      </c>
      <c r="HE20" s="21">
        <v>1800</v>
      </c>
      <c r="HF20" s="21">
        <v>1800</v>
      </c>
      <c r="HG20" s="21">
        <v>1800</v>
      </c>
      <c r="HH20" s="21">
        <v>1800</v>
      </c>
      <c r="HI20" s="21"/>
      <c r="HJ20" s="21"/>
      <c r="HK20" s="21"/>
      <c r="HL20" s="21"/>
      <c r="HM20" s="21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23">
        <f>GT20+HD20</f>
        <v>2657.4</v>
      </c>
      <c r="JH20" s="23">
        <f t="shared" ref="JH20:JK20" si="14">GU20+HE20</f>
        <v>5145</v>
      </c>
      <c r="JI20" s="23">
        <f t="shared" si="14"/>
        <v>5145</v>
      </c>
      <c r="JJ20" s="23">
        <f t="shared" si="14"/>
        <v>5145</v>
      </c>
      <c r="JK20" s="23">
        <f t="shared" si="14"/>
        <v>5145</v>
      </c>
    </row>
    <row r="21" spans="1:271">
      <c r="A21" s="16" t="s">
        <v>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>
        <v>3676.3</v>
      </c>
      <c r="HJ21" s="17">
        <v>4834.3</v>
      </c>
      <c r="HK21" s="17">
        <v>2827.8</v>
      </c>
      <c r="HL21" s="17">
        <v>2827.8</v>
      </c>
      <c r="HM21" s="17">
        <v>2827.8</v>
      </c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23">
        <f>HI21</f>
        <v>3676.3</v>
      </c>
      <c r="JH21" s="23">
        <f t="shared" ref="JH21:JK21" si="15">HJ21</f>
        <v>4834.3</v>
      </c>
      <c r="JI21" s="23">
        <f t="shared" si="15"/>
        <v>2827.8</v>
      </c>
      <c r="JJ21" s="23">
        <f t="shared" si="15"/>
        <v>2827.8</v>
      </c>
      <c r="JK21" s="23">
        <f t="shared" si="15"/>
        <v>2827.8</v>
      </c>
    </row>
    <row r="22" spans="1:271">
      <c r="A22" s="16" t="s">
        <v>88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21">
        <v>360.99020113</v>
      </c>
      <c r="HO22" s="21">
        <v>397</v>
      </c>
      <c r="HP22" s="21">
        <v>410</v>
      </c>
      <c r="HQ22" s="21">
        <v>410</v>
      </c>
      <c r="HR22" s="21">
        <v>410</v>
      </c>
      <c r="HS22" s="17">
        <v>19390</v>
      </c>
      <c r="HT22" s="17">
        <v>23520</v>
      </c>
      <c r="HU22" s="17">
        <v>19000</v>
      </c>
      <c r="HV22" s="17">
        <v>19000</v>
      </c>
      <c r="HW22" s="17">
        <v>19000</v>
      </c>
      <c r="HX22" s="21">
        <v>292</v>
      </c>
      <c r="HY22" s="21">
        <v>180</v>
      </c>
      <c r="HZ22" s="21">
        <v>328</v>
      </c>
      <c r="IA22" s="21">
        <v>328</v>
      </c>
      <c r="IB22" s="21">
        <v>328</v>
      </c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23">
        <f>(HN22*HS22)/1000+HX22</f>
        <v>7291.5999999106998</v>
      </c>
      <c r="JH22" s="23">
        <f>HO22*HT22/1000+HY22</f>
        <v>9517.44</v>
      </c>
      <c r="JI22" s="23">
        <f>HP22*HU22/1000+HZ22</f>
        <v>8118</v>
      </c>
      <c r="JJ22" s="23">
        <f t="shared" ref="JJ22:JK22" si="16">(HQ22*HV22)/1000+IA22</f>
        <v>8118</v>
      </c>
      <c r="JK22" s="23">
        <f t="shared" si="16"/>
        <v>8118</v>
      </c>
    </row>
    <row r="23" spans="1:271">
      <c r="A23" s="16" t="s">
        <v>63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21">
        <v>3258.4</v>
      </c>
      <c r="ID23" s="21">
        <v>2484.8000000000002</v>
      </c>
      <c r="IE23" s="21">
        <v>2360.6999999999998</v>
      </c>
      <c r="IF23" s="21">
        <v>2360.6999999999998</v>
      </c>
      <c r="IG23" s="21">
        <v>2360.6999999999998</v>
      </c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  <c r="IZ23" s="17"/>
      <c r="JA23" s="17"/>
      <c r="JB23" s="17"/>
      <c r="JC23" s="17"/>
      <c r="JD23" s="17"/>
      <c r="JE23" s="17"/>
      <c r="JF23" s="17"/>
      <c r="JG23" s="23">
        <f>IC23</f>
        <v>3258.4</v>
      </c>
      <c r="JH23" s="23">
        <f>ID23</f>
        <v>2484.8000000000002</v>
      </c>
      <c r="JI23" s="23">
        <f t="shared" ref="JI23:JK23" si="17">IE23</f>
        <v>2360.6999999999998</v>
      </c>
      <c r="JJ23" s="23">
        <f t="shared" si="17"/>
        <v>2360.6999999999998</v>
      </c>
      <c r="JK23" s="23">
        <f t="shared" si="17"/>
        <v>2360.6999999999998</v>
      </c>
    </row>
    <row r="24" spans="1:271" ht="25.5">
      <c r="A24" s="16" t="s">
        <v>64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21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21">
        <v>45</v>
      </c>
      <c r="II24" s="21">
        <v>60</v>
      </c>
      <c r="IJ24" s="21">
        <v>60</v>
      </c>
      <c r="IK24" s="21">
        <v>60</v>
      </c>
      <c r="IL24" s="21">
        <v>60</v>
      </c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23">
        <f>IH24</f>
        <v>45</v>
      </c>
      <c r="JH24" s="23">
        <f t="shared" ref="JH24:JK24" si="18">II24</f>
        <v>60</v>
      </c>
      <c r="JI24" s="23">
        <f t="shared" si="18"/>
        <v>60</v>
      </c>
      <c r="JJ24" s="23">
        <f t="shared" si="18"/>
        <v>60</v>
      </c>
      <c r="JK24" s="23">
        <f t="shared" si="18"/>
        <v>60</v>
      </c>
    </row>
    <row r="25" spans="1:271" ht="25.5">
      <c r="A25" s="16" t="s">
        <v>65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21">
        <v>1859.1</v>
      </c>
      <c r="IN25" s="21">
        <v>3367.9</v>
      </c>
      <c r="IO25" s="21">
        <v>3500</v>
      </c>
      <c r="IP25" s="21">
        <v>3500</v>
      </c>
      <c r="IQ25" s="21">
        <v>3500</v>
      </c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23">
        <f>IM25</f>
        <v>1859.1</v>
      </c>
      <c r="JH25" s="23">
        <f t="shared" ref="JH25:JK25" si="19">IN25</f>
        <v>3367.9</v>
      </c>
      <c r="JI25" s="23">
        <f t="shared" si="19"/>
        <v>3500</v>
      </c>
      <c r="JJ25" s="23">
        <f t="shared" si="19"/>
        <v>3500</v>
      </c>
      <c r="JK25" s="23">
        <f t="shared" si="19"/>
        <v>3500</v>
      </c>
    </row>
    <row r="26" spans="1:271">
      <c r="A26" s="16" t="s">
        <v>66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21">
        <v>7374.5</v>
      </c>
      <c r="IS26" s="21">
        <v>8525.5</v>
      </c>
      <c r="IT26" s="21">
        <v>8509.5</v>
      </c>
      <c r="IU26" s="21">
        <v>8583</v>
      </c>
      <c r="IV26" s="21">
        <v>8637.5</v>
      </c>
      <c r="IW26" s="21"/>
      <c r="IX26" s="21"/>
      <c r="IY26" s="21"/>
      <c r="IZ26" s="21"/>
      <c r="JA26" s="21"/>
      <c r="JB26" s="17"/>
      <c r="JC26" s="17"/>
      <c r="JD26" s="17"/>
      <c r="JE26" s="17"/>
      <c r="JF26" s="17"/>
      <c r="JG26" s="23">
        <f>IR26</f>
        <v>7374.5</v>
      </c>
      <c r="JH26" s="23">
        <f t="shared" ref="JH26:JK26" si="20">IS26</f>
        <v>8525.5</v>
      </c>
      <c r="JI26" s="23">
        <f t="shared" si="20"/>
        <v>8509.5</v>
      </c>
      <c r="JJ26" s="23">
        <f t="shared" si="20"/>
        <v>8583</v>
      </c>
      <c r="JK26" s="23">
        <f t="shared" si="20"/>
        <v>8637.5</v>
      </c>
    </row>
    <row r="27" spans="1:271">
      <c r="A27" s="16" t="s">
        <v>67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21">
        <v>89151.8</v>
      </c>
      <c r="IX27" s="21">
        <v>93679.2</v>
      </c>
      <c r="IY27" s="21">
        <v>98470</v>
      </c>
      <c r="IZ27" s="21">
        <v>98470</v>
      </c>
      <c r="JA27" s="21">
        <v>98470</v>
      </c>
      <c r="JB27" s="17"/>
      <c r="JC27" s="17"/>
      <c r="JD27" s="17"/>
      <c r="JE27" s="17"/>
      <c r="JF27" s="17"/>
      <c r="JG27" s="23">
        <f>IW27</f>
        <v>89151.8</v>
      </c>
      <c r="JH27" s="23">
        <f t="shared" ref="JH27:JK27" si="21">IX27</f>
        <v>93679.2</v>
      </c>
      <c r="JI27" s="23">
        <f t="shared" si="21"/>
        <v>98470</v>
      </c>
      <c r="JJ27" s="23">
        <f t="shared" si="21"/>
        <v>98470</v>
      </c>
      <c r="JK27" s="23">
        <f t="shared" si="21"/>
        <v>98470</v>
      </c>
    </row>
    <row r="28" spans="1:271">
      <c r="A28" s="16" t="s">
        <v>68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17"/>
      <c r="JA28" s="17"/>
      <c r="JB28" s="21">
        <v>295.89999999999998</v>
      </c>
      <c r="JC28" s="21">
        <v>713</v>
      </c>
      <c r="JD28" s="21">
        <v>713</v>
      </c>
      <c r="JE28" s="21">
        <v>713</v>
      </c>
      <c r="JF28" s="21">
        <v>713</v>
      </c>
      <c r="JG28" s="23">
        <f>JB28</f>
        <v>295.89999999999998</v>
      </c>
      <c r="JH28" s="23">
        <f t="shared" ref="JH28:JK28" si="22">JC28</f>
        <v>713</v>
      </c>
      <c r="JI28" s="23">
        <f t="shared" si="22"/>
        <v>713</v>
      </c>
      <c r="JJ28" s="23">
        <f t="shared" si="22"/>
        <v>713</v>
      </c>
      <c r="JK28" s="23">
        <f t="shared" si="22"/>
        <v>713</v>
      </c>
    </row>
    <row r="29" spans="1:271" ht="26.25">
      <c r="A29" s="14" t="s">
        <v>128</v>
      </c>
      <c r="B29" s="15" t="s">
        <v>79</v>
      </c>
      <c r="C29" s="15" t="s">
        <v>79</v>
      </c>
      <c r="D29" s="15" t="s">
        <v>79</v>
      </c>
      <c r="E29" s="15" t="s">
        <v>79</v>
      </c>
      <c r="F29" s="15" t="s">
        <v>79</v>
      </c>
      <c r="G29" s="15" t="s">
        <v>79</v>
      </c>
      <c r="H29" s="15" t="s">
        <v>79</v>
      </c>
      <c r="I29" s="15" t="s">
        <v>79</v>
      </c>
      <c r="J29" s="15" t="s">
        <v>79</v>
      </c>
      <c r="K29" s="15" t="s">
        <v>79</v>
      </c>
      <c r="L29" s="15" t="s">
        <v>79</v>
      </c>
      <c r="M29" s="15" t="s">
        <v>79</v>
      </c>
      <c r="N29" s="15" t="s">
        <v>79</v>
      </c>
      <c r="O29" s="15" t="s">
        <v>79</v>
      </c>
      <c r="P29" s="15" t="s">
        <v>79</v>
      </c>
      <c r="Q29" s="15" t="s">
        <v>79</v>
      </c>
      <c r="R29" s="15" t="s">
        <v>79</v>
      </c>
      <c r="S29" s="15" t="s">
        <v>79</v>
      </c>
      <c r="T29" s="15" t="s">
        <v>79</v>
      </c>
      <c r="U29" s="15" t="s">
        <v>79</v>
      </c>
      <c r="V29" s="15" t="s">
        <v>79</v>
      </c>
      <c r="W29" s="15" t="s">
        <v>79</v>
      </c>
      <c r="X29" s="15" t="s">
        <v>79</v>
      </c>
      <c r="Y29" s="15" t="s">
        <v>79</v>
      </c>
      <c r="Z29" s="15" t="s">
        <v>79</v>
      </c>
      <c r="AA29" s="61" t="s">
        <v>79</v>
      </c>
      <c r="AB29" s="61" t="s">
        <v>79</v>
      </c>
      <c r="AC29" s="61" t="s">
        <v>79</v>
      </c>
      <c r="AD29" s="61" t="s">
        <v>79</v>
      </c>
      <c r="AE29" s="61" t="s">
        <v>79</v>
      </c>
      <c r="AF29" s="15" t="s">
        <v>79</v>
      </c>
      <c r="AG29" s="15" t="s">
        <v>79</v>
      </c>
      <c r="AH29" s="15" t="s">
        <v>79</v>
      </c>
      <c r="AI29" s="15" t="s">
        <v>79</v>
      </c>
      <c r="AJ29" s="15" t="s">
        <v>79</v>
      </c>
      <c r="AK29" s="15" t="s">
        <v>79</v>
      </c>
      <c r="AL29" s="15" t="s">
        <v>79</v>
      </c>
      <c r="AM29" s="15" t="s">
        <v>79</v>
      </c>
      <c r="AN29" s="15" t="s">
        <v>79</v>
      </c>
      <c r="AO29" s="15" t="s">
        <v>79</v>
      </c>
      <c r="AP29" s="15" t="s">
        <v>79</v>
      </c>
      <c r="AQ29" s="15" t="s">
        <v>79</v>
      </c>
      <c r="AR29" s="15" t="s">
        <v>79</v>
      </c>
      <c r="AS29" s="15" t="s">
        <v>79</v>
      </c>
      <c r="AT29" s="15" t="s">
        <v>79</v>
      </c>
      <c r="AU29" s="15" t="s">
        <v>79</v>
      </c>
      <c r="AV29" s="15" t="s">
        <v>79</v>
      </c>
      <c r="AW29" s="15" t="s">
        <v>79</v>
      </c>
      <c r="AX29" s="15" t="s">
        <v>79</v>
      </c>
      <c r="AY29" s="15" t="s">
        <v>79</v>
      </c>
      <c r="AZ29" s="15" t="s">
        <v>79</v>
      </c>
      <c r="BA29" s="15" t="s">
        <v>79</v>
      </c>
      <c r="BB29" s="15" t="s">
        <v>79</v>
      </c>
      <c r="BC29" s="15" t="s">
        <v>79</v>
      </c>
      <c r="BD29" s="15" t="s">
        <v>79</v>
      </c>
      <c r="BE29" s="15" t="s">
        <v>79</v>
      </c>
      <c r="BF29" s="15" t="s">
        <v>79</v>
      </c>
      <c r="BG29" s="15" t="s">
        <v>79</v>
      </c>
      <c r="BH29" s="15" t="s">
        <v>79</v>
      </c>
      <c r="BI29" s="15" t="s">
        <v>79</v>
      </c>
      <c r="BJ29" s="15" t="s">
        <v>79</v>
      </c>
      <c r="BK29" s="15" t="s">
        <v>79</v>
      </c>
      <c r="BL29" s="15" t="s">
        <v>79</v>
      </c>
      <c r="BM29" s="15" t="s">
        <v>79</v>
      </c>
      <c r="BN29" s="15" t="s">
        <v>79</v>
      </c>
      <c r="BO29" s="15" t="s">
        <v>79</v>
      </c>
      <c r="BP29" s="15" t="s">
        <v>79</v>
      </c>
      <c r="BQ29" s="15" t="s">
        <v>79</v>
      </c>
      <c r="BR29" s="15" t="s">
        <v>79</v>
      </c>
      <c r="BS29" s="15" t="s">
        <v>79</v>
      </c>
      <c r="BT29" s="15" t="s">
        <v>79</v>
      </c>
      <c r="BU29" s="15" t="s">
        <v>79</v>
      </c>
      <c r="BV29" s="15" t="s">
        <v>79</v>
      </c>
      <c r="BW29" s="15" t="s">
        <v>79</v>
      </c>
      <c r="BX29" s="15" t="s">
        <v>79</v>
      </c>
      <c r="BY29" s="15" t="s">
        <v>79</v>
      </c>
      <c r="BZ29" s="15" t="s">
        <v>79</v>
      </c>
      <c r="CA29" s="15" t="s">
        <v>79</v>
      </c>
      <c r="CB29" s="15" t="s">
        <v>79</v>
      </c>
      <c r="CC29" s="15" t="s">
        <v>79</v>
      </c>
      <c r="CD29" s="15" t="s">
        <v>79</v>
      </c>
      <c r="CE29" s="15" t="s">
        <v>79</v>
      </c>
      <c r="CF29" s="15" t="s">
        <v>79</v>
      </c>
      <c r="CG29" s="15" t="s">
        <v>79</v>
      </c>
      <c r="CH29" s="15" t="s">
        <v>79</v>
      </c>
      <c r="CI29" s="15" t="s">
        <v>79</v>
      </c>
      <c r="CJ29" s="15" t="s">
        <v>79</v>
      </c>
      <c r="CK29" s="15" t="s">
        <v>79</v>
      </c>
      <c r="CL29" s="15" t="s">
        <v>79</v>
      </c>
      <c r="CM29" s="15" t="s">
        <v>79</v>
      </c>
      <c r="CN29" s="15" t="s">
        <v>79</v>
      </c>
      <c r="CO29" s="15" t="s">
        <v>79</v>
      </c>
      <c r="CP29" s="15" t="s">
        <v>79</v>
      </c>
      <c r="CQ29" s="15" t="s">
        <v>79</v>
      </c>
      <c r="CR29" s="15" t="s">
        <v>79</v>
      </c>
      <c r="CS29" s="15" t="s">
        <v>79</v>
      </c>
      <c r="CT29" s="15" t="s">
        <v>79</v>
      </c>
      <c r="CU29" s="15" t="s">
        <v>79</v>
      </c>
      <c r="CV29" s="15" t="s">
        <v>79</v>
      </c>
      <c r="CW29" s="15" t="s">
        <v>79</v>
      </c>
      <c r="CX29" s="15" t="s">
        <v>79</v>
      </c>
      <c r="CY29" s="15" t="s">
        <v>79</v>
      </c>
      <c r="CZ29" s="15" t="s">
        <v>79</v>
      </c>
      <c r="DA29" s="15" t="s">
        <v>79</v>
      </c>
      <c r="DB29" s="15" t="s">
        <v>79</v>
      </c>
      <c r="DC29" s="15" t="s">
        <v>79</v>
      </c>
      <c r="DD29" s="15" t="s">
        <v>79</v>
      </c>
      <c r="DE29" s="15" t="s">
        <v>79</v>
      </c>
      <c r="DF29" s="15" t="s">
        <v>79</v>
      </c>
      <c r="DG29" s="15" t="s">
        <v>79</v>
      </c>
      <c r="DH29" s="15" t="s">
        <v>79</v>
      </c>
      <c r="DI29" s="15" t="s">
        <v>79</v>
      </c>
      <c r="DJ29" s="15" t="s">
        <v>79</v>
      </c>
      <c r="DK29" s="15" t="s">
        <v>79</v>
      </c>
      <c r="DL29" s="15" t="s">
        <v>79</v>
      </c>
      <c r="DM29" s="15" t="s">
        <v>79</v>
      </c>
      <c r="DN29" s="15" t="s">
        <v>79</v>
      </c>
      <c r="DO29" s="15" t="s">
        <v>79</v>
      </c>
      <c r="DP29" s="15" t="s">
        <v>79</v>
      </c>
      <c r="DQ29" s="15" t="s">
        <v>79</v>
      </c>
      <c r="DR29" s="15" t="s">
        <v>79</v>
      </c>
      <c r="DS29" s="15" t="s">
        <v>79</v>
      </c>
      <c r="DT29" s="15" t="s">
        <v>79</v>
      </c>
      <c r="DU29" s="15" t="s">
        <v>79</v>
      </c>
      <c r="DV29" s="15" t="s">
        <v>79</v>
      </c>
      <c r="DW29" s="15" t="s">
        <v>79</v>
      </c>
      <c r="DX29" s="15" t="s">
        <v>79</v>
      </c>
      <c r="DY29" s="15" t="s">
        <v>79</v>
      </c>
      <c r="DZ29" s="15" t="s">
        <v>79</v>
      </c>
      <c r="EA29" s="15" t="s">
        <v>79</v>
      </c>
      <c r="EB29" s="56" t="s">
        <v>79</v>
      </c>
      <c r="EC29" s="56" t="s">
        <v>79</v>
      </c>
      <c r="ED29" s="56" t="s">
        <v>79</v>
      </c>
      <c r="EE29" s="56" t="s">
        <v>79</v>
      </c>
      <c r="EF29" s="56" t="s">
        <v>79</v>
      </c>
      <c r="EG29" s="56" t="s">
        <v>79</v>
      </c>
      <c r="EH29" s="56" t="s">
        <v>79</v>
      </c>
      <c r="EI29" s="56" t="s">
        <v>79</v>
      </c>
      <c r="EJ29" s="56" t="s">
        <v>79</v>
      </c>
      <c r="EK29" s="56" t="s">
        <v>79</v>
      </c>
      <c r="EL29" s="56" t="s">
        <v>79</v>
      </c>
      <c r="EM29" s="56" t="s">
        <v>79</v>
      </c>
      <c r="EN29" s="56" t="s">
        <v>79</v>
      </c>
      <c r="EO29" s="56" t="s">
        <v>79</v>
      </c>
      <c r="EP29" s="56" t="s">
        <v>79</v>
      </c>
      <c r="EQ29" s="56" t="s">
        <v>79</v>
      </c>
      <c r="ER29" s="56" t="s">
        <v>79</v>
      </c>
      <c r="ES29" s="56" t="s">
        <v>79</v>
      </c>
      <c r="ET29" s="56" t="s">
        <v>79</v>
      </c>
      <c r="EU29" s="56" t="s">
        <v>79</v>
      </c>
      <c r="EV29" s="41" t="s">
        <v>79</v>
      </c>
      <c r="EW29" s="41" t="s">
        <v>79</v>
      </c>
      <c r="EX29" s="41" t="s">
        <v>79</v>
      </c>
      <c r="EY29" s="41" t="s">
        <v>79</v>
      </c>
      <c r="EZ29" s="41" t="s">
        <v>79</v>
      </c>
      <c r="FA29" s="41" t="s">
        <v>79</v>
      </c>
      <c r="FB29" s="41" t="s">
        <v>79</v>
      </c>
      <c r="FC29" s="41" t="s">
        <v>79</v>
      </c>
      <c r="FD29" s="41" t="s">
        <v>79</v>
      </c>
      <c r="FE29" s="41" t="s">
        <v>79</v>
      </c>
      <c r="FF29" s="15" t="s">
        <v>79</v>
      </c>
      <c r="FG29" s="15" t="s">
        <v>79</v>
      </c>
      <c r="FH29" s="15" t="s">
        <v>79</v>
      </c>
      <c r="FI29" s="15" t="s">
        <v>79</v>
      </c>
      <c r="FJ29" s="15" t="s">
        <v>79</v>
      </c>
      <c r="FK29" s="15" t="s">
        <v>79</v>
      </c>
      <c r="FL29" s="15" t="s">
        <v>79</v>
      </c>
      <c r="FM29" s="15" t="s">
        <v>79</v>
      </c>
      <c r="FN29" s="15" t="s">
        <v>79</v>
      </c>
      <c r="FO29" s="15" t="s">
        <v>79</v>
      </c>
      <c r="FP29" s="15" t="s">
        <v>79</v>
      </c>
      <c r="FQ29" s="15" t="s">
        <v>79</v>
      </c>
      <c r="FR29" s="15" t="s">
        <v>79</v>
      </c>
      <c r="FS29" s="15" t="s">
        <v>79</v>
      </c>
      <c r="FT29" s="15" t="s">
        <v>79</v>
      </c>
      <c r="FU29" s="15" t="s">
        <v>79</v>
      </c>
      <c r="FV29" s="15" t="s">
        <v>79</v>
      </c>
      <c r="FW29" s="15" t="s">
        <v>79</v>
      </c>
      <c r="FX29" s="15" t="s">
        <v>79</v>
      </c>
      <c r="FY29" s="15" t="s">
        <v>79</v>
      </c>
      <c r="FZ29" s="41" t="s">
        <v>79</v>
      </c>
      <c r="GA29" s="41" t="s">
        <v>79</v>
      </c>
      <c r="GB29" s="41" t="s">
        <v>79</v>
      </c>
      <c r="GC29" s="41" t="s">
        <v>79</v>
      </c>
      <c r="GD29" s="41" t="s">
        <v>79</v>
      </c>
      <c r="GE29" s="15" t="s">
        <v>79</v>
      </c>
      <c r="GF29" s="15" t="s">
        <v>79</v>
      </c>
      <c r="GG29" s="15" t="s">
        <v>79</v>
      </c>
      <c r="GH29" s="15" t="s">
        <v>79</v>
      </c>
      <c r="GI29" s="15" t="s">
        <v>79</v>
      </c>
      <c r="GJ29" s="15" t="s">
        <v>79</v>
      </c>
      <c r="GK29" s="15" t="s">
        <v>79</v>
      </c>
      <c r="GL29" s="15" t="s">
        <v>79</v>
      </c>
      <c r="GM29" s="15" t="s">
        <v>79</v>
      </c>
      <c r="GN29" s="15" t="s">
        <v>79</v>
      </c>
      <c r="GO29" s="15" t="s">
        <v>79</v>
      </c>
      <c r="GP29" s="15" t="s">
        <v>79</v>
      </c>
      <c r="GQ29" s="15" t="s">
        <v>79</v>
      </c>
      <c r="GR29" s="15" t="s">
        <v>79</v>
      </c>
      <c r="GS29" s="15" t="s">
        <v>79</v>
      </c>
      <c r="GT29" s="15" t="s">
        <v>79</v>
      </c>
      <c r="GU29" s="15" t="s">
        <v>79</v>
      </c>
      <c r="GV29" s="15" t="s">
        <v>79</v>
      </c>
      <c r="GW29" s="15" t="s">
        <v>79</v>
      </c>
      <c r="GX29" s="15" t="s">
        <v>79</v>
      </c>
      <c r="GY29" s="15" t="s">
        <v>79</v>
      </c>
      <c r="GZ29" s="15" t="s">
        <v>79</v>
      </c>
      <c r="HA29" s="15" t="s">
        <v>79</v>
      </c>
      <c r="HB29" s="15" t="s">
        <v>79</v>
      </c>
      <c r="HC29" s="15" t="s">
        <v>79</v>
      </c>
      <c r="HD29" s="15" t="s">
        <v>79</v>
      </c>
      <c r="HE29" s="15" t="s">
        <v>79</v>
      </c>
      <c r="HF29" s="15" t="s">
        <v>79</v>
      </c>
      <c r="HG29" s="15" t="s">
        <v>79</v>
      </c>
      <c r="HH29" s="15" t="s">
        <v>79</v>
      </c>
      <c r="HI29" s="15" t="s">
        <v>79</v>
      </c>
      <c r="HJ29" s="15" t="s">
        <v>79</v>
      </c>
      <c r="HK29" s="15" t="s">
        <v>79</v>
      </c>
      <c r="HL29" s="15" t="s">
        <v>79</v>
      </c>
      <c r="HM29" s="15" t="s">
        <v>79</v>
      </c>
      <c r="HN29" s="15" t="s">
        <v>79</v>
      </c>
      <c r="HO29" s="15" t="s">
        <v>79</v>
      </c>
      <c r="HP29" s="15" t="s">
        <v>79</v>
      </c>
      <c r="HQ29" s="15" t="s">
        <v>79</v>
      </c>
      <c r="HR29" s="15" t="s">
        <v>79</v>
      </c>
      <c r="HS29" s="15" t="s">
        <v>79</v>
      </c>
      <c r="HT29" s="15" t="s">
        <v>79</v>
      </c>
      <c r="HU29" s="15" t="s">
        <v>79</v>
      </c>
      <c r="HV29" s="15" t="s">
        <v>79</v>
      </c>
      <c r="HW29" s="15" t="s">
        <v>79</v>
      </c>
      <c r="HX29" s="15" t="s">
        <v>79</v>
      </c>
      <c r="HY29" s="15" t="s">
        <v>79</v>
      </c>
      <c r="HZ29" s="15" t="s">
        <v>79</v>
      </c>
      <c r="IA29" s="15" t="s">
        <v>79</v>
      </c>
      <c r="IB29" s="15" t="s">
        <v>79</v>
      </c>
      <c r="IC29" s="15" t="s">
        <v>79</v>
      </c>
      <c r="ID29" s="15" t="s">
        <v>79</v>
      </c>
      <c r="IE29" s="15" t="s">
        <v>79</v>
      </c>
      <c r="IF29" s="15" t="s">
        <v>79</v>
      </c>
      <c r="IG29" s="15" t="s">
        <v>79</v>
      </c>
      <c r="IH29" s="15" t="s">
        <v>79</v>
      </c>
      <c r="II29" s="15" t="s">
        <v>79</v>
      </c>
      <c r="IJ29" s="15" t="s">
        <v>79</v>
      </c>
      <c r="IK29" s="15" t="s">
        <v>79</v>
      </c>
      <c r="IL29" s="15" t="s">
        <v>79</v>
      </c>
      <c r="IM29" s="15" t="s">
        <v>79</v>
      </c>
      <c r="IN29" s="15" t="s">
        <v>79</v>
      </c>
      <c r="IO29" s="15" t="s">
        <v>79</v>
      </c>
      <c r="IP29" s="15" t="s">
        <v>79</v>
      </c>
      <c r="IQ29" s="15" t="s">
        <v>79</v>
      </c>
      <c r="IR29" s="15" t="s">
        <v>79</v>
      </c>
      <c r="IS29" s="15" t="s">
        <v>79</v>
      </c>
      <c r="IT29" s="15" t="s">
        <v>79</v>
      </c>
      <c r="IU29" s="15" t="s">
        <v>79</v>
      </c>
      <c r="IV29" s="15" t="s">
        <v>79</v>
      </c>
      <c r="IW29" s="15" t="s">
        <v>79</v>
      </c>
      <c r="IX29" s="15" t="s">
        <v>79</v>
      </c>
      <c r="IY29" s="15" t="s">
        <v>79</v>
      </c>
      <c r="IZ29" s="15" t="s">
        <v>79</v>
      </c>
      <c r="JA29" s="15" t="s">
        <v>79</v>
      </c>
      <c r="JB29" s="15" t="s">
        <v>79</v>
      </c>
      <c r="JC29" s="15" t="s">
        <v>79</v>
      </c>
      <c r="JD29" s="15" t="s">
        <v>79</v>
      </c>
      <c r="JE29" s="15" t="s">
        <v>79</v>
      </c>
      <c r="JF29" s="15" t="s">
        <v>79</v>
      </c>
      <c r="JG29" s="18" t="s">
        <v>121</v>
      </c>
      <c r="JH29" s="18" t="s">
        <v>121</v>
      </c>
      <c r="JI29" s="18" t="s">
        <v>121</v>
      </c>
      <c r="JJ29" s="18" t="s">
        <v>121</v>
      </c>
      <c r="JK29" s="18" t="s">
        <v>121</v>
      </c>
    </row>
    <row r="30" spans="1:271">
      <c r="A30" s="14" t="s">
        <v>129</v>
      </c>
      <c r="B30" s="15" t="s">
        <v>79</v>
      </c>
      <c r="C30" s="15" t="s">
        <v>79</v>
      </c>
      <c r="D30" s="15" t="s">
        <v>79</v>
      </c>
      <c r="E30" s="15" t="s">
        <v>79</v>
      </c>
      <c r="F30" s="15" t="s">
        <v>79</v>
      </c>
      <c r="G30" s="15" t="s">
        <v>79</v>
      </c>
      <c r="H30" s="15" t="s">
        <v>79</v>
      </c>
      <c r="I30" s="15" t="s">
        <v>79</v>
      </c>
      <c r="J30" s="15" t="s">
        <v>79</v>
      </c>
      <c r="K30" s="15" t="s">
        <v>79</v>
      </c>
      <c r="L30" s="15" t="s">
        <v>79</v>
      </c>
      <c r="M30" s="15" t="s">
        <v>79</v>
      </c>
      <c r="N30" s="15" t="s">
        <v>79</v>
      </c>
      <c r="O30" s="15" t="s">
        <v>79</v>
      </c>
      <c r="P30" s="15" t="s">
        <v>79</v>
      </c>
      <c r="Q30" s="15" t="s">
        <v>79</v>
      </c>
      <c r="R30" s="15" t="s">
        <v>79</v>
      </c>
      <c r="S30" s="15" t="s">
        <v>79</v>
      </c>
      <c r="T30" s="15" t="s">
        <v>79</v>
      </c>
      <c r="U30" s="15" t="s">
        <v>79</v>
      </c>
      <c r="V30" s="15" t="s">
        <v>79</v>
      </c>
      <c r="W30" s="15" t="s">
        <v>79</v>
      </c>
      <c r="X30" s="15" t="s">
        <v>79</v>
      </c>
      <c r="Y30" s="15" t="s">
        <v>79</v>
      </c>
      <c r="Z30" s="15" t="s">
        <v>79</v>
      </c>
      <c r="AA30" s="61" t="s">
        <v>79</v>
      </c>
      <c r="AB30" s="61" t="s">
        <v>79</v>
      </c>
      <c r="AC30" s="61" t="s">
        <v>79</v>
      </c>
      <c r="AD30" s="61" t="s">
        <v>79</v>
      </c>
      <c r="AE30" s="61" t="s">
        <v>79</v>
      </c>
      <c r="AF30" s="15" t="s">
        <v>79</v>
      </c>
      <c r="AG30" s="15" t="s">
        <v>79</v>
      </c>
      <c r="AH30" s="15" t="s">
        <v>79</v>
      </c>
      <c r="AI30" s="15" t="s">
        <v>79</v>
      </c>
      <c r="AJ30" s="15" t="s">
        <v>79</v>
      </c>
      <c r="AK30" s="15" t="s">
        <v>79</v>
      </c>
      <c r="AL30" s="15" t="s">
        <v>79</v>
      </c>
      <c r="AM30" s="15" t="s">
        <v>79</v>
      </c>
      <c r="AN30" s="15" t="s">
        <v>79</v>
      </c>
      <c r="AO30" s="15" t="s">
        <v>79</v>
      </c>
      <c r="AP30" s="15" t="s">
        <v>79</v>
      </c>
      <c r="AQ30" s="15" t="s">
        <v>79</v>
      </c>
      <c r="AR30" s="15" t="s">
        <v>79</v>
      </c>
      <c r="AS30" s="15" t="s">
        <v>79</v>
      </c>
      <c r="AT30" s="15" t="s">
        <v>79</v>
      </c>
      <c r="AU30" s="15" t="s">
        <v>79</v>
      </c>
      <c r="AV30" s="15" t="s">
        <v>79</v>
      </c>
      <c r="AW30" s="15" t="s">
        <v>79</v>
      </c>
      <c r="AX30" s="15" t="s">
        <v>79</v>
      </c>
      <c r="AY30" s="15" t="s">
        <v>79</v>
      </c>
      <c r="AZ30" s="15" t="s">
        <v>79</v>
      </c>
      <c r="BA30" s="15" t="s">
        <v>79</v>
      </c>
      <c r="BB30" s="15" t="s">
        <v>79</v>
      </c>
      <c r="BC30" s="15" t="s">
        <v>79</v>
      </c>
      <c r="BD30" s="15" t="s">
        <v>79</v>
      </c>
      <c r="BE30" s="15" t="s">
        <v>79</v>
      </c>
      <c r="BF30" s="15" t="s">
        <v>79</v>
      </c>
      <c r="BG30" s="15" t="s">
        <v>79</v>
      </c>
      <c r="BH30" s="15" t="s">
        <v>79</v>
      </c>
      <c r="BI30" s="15" t="s">
        <v>79</v>
      </c>
      <c r="BJ30" s="15" t="s">
        <v>79</v>
      </c>
      <c r="BK30" s="15" t="s">
        <v>79</v>
      </c>
      <c r="BL30" s="15" t="s">
        <v>79</v>
      </c>
      <c r="BM30" s="15" t="s">
        <v>79</v>
      </c>
      <c r="BN30" s="15" t="s">
        <v>79</v>
      </c>
      <c r="BO30" s="15" t="s">
        <v>79</v>
      </c>
      <c r="BP30" s="15" t="s">
        <v>79</v>
      </c>
      <c r="BQ30" s="15" t="s">
        <v>79</v>
      </c>
      <c r="BR30" s="15" t="s">
        <v>79</v>
      </c>
      <c r="BS30" s="15" t="s">
        <v>79</v>
      </c>
      <c r="BT30" s="15" t="s">
        <v>79</v>
      </c>
      <c r="BU30" s="15" t="s">
        <v>79</v>
      </c>
      <c r="BV30" s="15" t="s">
        <v>79</v>
      </c>
      <c r="BW30" s="15" t="s">
        <v>79</v>
      </c>
      <c r="BX30" s="15" t="s">
        <v>79</v>
      </c>
      <c r="BY30" s="15" t="s">
        <v>79</v>
      </c>
      <c r="BZ30" s="15" t="s">
        <v>79</v>
      </c>
      <c r="CA30" s="15" t="s">
        <v>79</v>
      </c>
      <c r="CB30" s="15" t="s">
        <v>79</v>
      </c>
      <c r="CC30" s="15" t="s">
        <v>79</v>
      </c>
      <c r="CD30" s="15" t="s">
        <v>79</v>
      </c>
      <c r="CE30" s="15" t="s">
        <v>79</v>
      </c>
      <c r="CF30" s="15" t="s">
        <v>79</v>
      </c>
      <c r="CG30" s="15" t="s">
        <v>79</v>
      </c>
      <c r="CH30" s="15" t="s">
        <v>79</v>
      </c>
      <c r="CI30" s="15" t="s">
        <v>79</v>
      </c>
      <c r="CJ30" s="15" t="s">
        <v>79</v>
      </c>
      <c r="CK30" s="15" t="s">
        <v>79</v>
      </c>
      <c r="CL30" s="15" t="s">
        <v>79</v>
      </c>
      <c r="CM30" s="15" t="s">
        <v>79</v>
      </c>
      <c r="CN30" s="15" t="s">
        <v>79</v>
      </c>
      <c r="CO30" s="15" t="s">
        <v>79</v>
      </c>
      <c r="CP30" s="15" t="s">
        <v>79</v>
      </c>
      <c r="CQ30" s="15" t="s">
        <v>79</v>
      </c>
      <c r="CR30" s="15" t="s">
        <v>79</v>
      </c>
      <c r="CS30" s="15" t="s">
        <v>79</v>
      </c>
      <c r="CT30" s="15" t="s">
        <v>79</v>
      </c>
      <c r="CU30" s="15" t="s">
        <v>79</v>
      </c>
      <c r="CV30" s="15" t="s">
        <v>79</v>
      </c>
      <c r="CW30" s="15" t="s">
        <v>79</v>
      </c>
      <c r="CX30" s="15" t="s">
        <v>79</v>
      </c>
      <c r="CY30" s="15" t="s">
        <v>79</v>
      </c>
      <c r="CZ30" s="15" t="s">
        <v>79</v>
      </c>
      <c r="DA30" s="15" t="s">
        <v>79</v>
      </c>
      <c r="DB30" s="15" t="s">
        <v>79</v>
      </c>
      <c r="DC30" s="15" t="s">
        <v>79</v>
      </c>
      <c r="DD30" s="15" t="s">
        <v>79</v>
      </c>
      <c r="DE30" s="15" t="s">
        <v>79</v>
      </c>
      <c r="DF30" s="15" t="s">
        <v>79</v>
      </c>
      <c r="DG30" s="15" t="s">
        <v>79</v>
      </c>
      <c r="DH30" s="15" t="s">
        <v>79</v>
      </c>
      <c r="DI30" s="15" t="s">
        <v>79</v>
      </c>
      <c r="DJ30" s="15" t="s">
        <v>79</v>
      </c>
      <c r="DK30" s="15" t="s">
        <v>79</v>
      </c>
      <c r="DL30" s="15" t="s">
        <v>79</v>
      </c>
      <c r="DM30" s="15" t="s">
        <v>79</v>
      </c>
      <c r="DN30" s="15" t="s">
        <v>79</v>
      </c>
      <c r="DO30" s="15" t="s">
        <v>79</v>
      </c>
      <c r="DP30" s="15" t="s">
        <v>79</v>
      </c>
      <c r="DQ30" s="15" t="s">
        <v>79</v>
      </c>
      <c r="DR30" s="15" t="s">
        <v>79</v>
      </c>
      <c r="DS30" s="15" t="s">
        <v>79</v>
      </c>
      <c r="DT30" s="15" t="s">
        <v>79</v>
      </c>
      <c r="DU30" s="15" t="s">
        <v>79</v>
      </c>
      <c r="DV30" s="15" t="s">
        <v>79</v>
      </c>
      <c r="DW30" s="15" t="s">
        <v>79</v>
      </c>
      <c r="DX30" s="15" t="s">
        <v>79</v>
      </c>
      <c r="DY30" s="15" t="s">
        <v>79</v>
      </c>
      <c r="DZ30" s="15" t="s">
        <v>79</v>
      </c>
      <c r="EA30" s="15" t="s">
        <v>79</v>
      </c>
      <c r="EB30" s="56" t="s">
        <v>79</v>
      </c>
      <c r="EC30" s="56" t="s">
        <v>79</v>
      </c>
      <c r="ED30" s="56" t="s">
        <v>79</v>
      </c>
      <c r="EE30" s="56" t="s">
        <v>79</v>
      </c>
      <c r="EF30" s="56" t="s">
        <v>79</v>
      </c>
      <c r="EG30" s="56" t="s">
        <v>79</v>
      </c>
      <c r="EH30" s="56" t="s">
        <v>79</v>
      </c>
      <c r="EI30" s="56" t="s">
        <v>79</v>
      </c>
      <c r="EJ30" s="56" t="s">
        <v>79</v>
      </c>
      <c r="EK30" s="56" t="s">
        <v>79</v>
      </c>
      <c r="EL30" s="56" t="s">
        <v>79</v>
      </c>
      <c r="EM30" s="56" t="s">
        <v>79</v>
      </c>
      <c r="EN30" s="56" t="s">
        <v>79</v>
      </c>
      <c r="EO30" s="56" t="s">
        <v>79</v>
      </c>
      <c r="EP30" s="56" t="s">
        <v>79</v>
      </c>
      <c r="EQ30" s="56" t="s">
        <v>79</v>
      </c>
      <c r="ER30" s="56" t="s">
        <v>79</v>
      </c>
      <c r="ES30" s="56" t="s">
        <v>79</v>
      </c>
      <c r="ET30" s="56" t="s">
        <v>79</v>
      </c>
      <c r="EU30" s="56" t="s">
        <v>79</v>
      </c>
      <c r="EV30" s="41" t="s">
        <v>79</v>
      </c>
      <c r="EW30" s="41" t="s">
        <v>79</v>
      </c>
      <c r="EX30" s="41" t="s">
        <v>79</v>
      </c>
      <c r="EY30" s="41" t="s">
        <v>79</v>
      </c>
      <c r="EZ30" s="41" t="s">
        <v>79</v>
      </c>
      <c r="FA30" s="41" t="s">
        <v>79</v>
      </c>
      <c r="FB30" s="41" t="s">
        <v>79</v>
      </c>
      <c r="FC30" s="41" t="s">
        <v>79</v>
      </c>
      <c r="FD30" s="41" t="s">
        <v>79</v>
      </c>
      <c r="FE30" s="41" t="s">
        <v>79</v>
      </c>
      <c r="FF30" s="15" t="s">
        <v>79</v>
      </c>
      <c r="FG30" s="15" t="s">
        <v>79</v>
      </c>
      <c r="FH30" s="15" t="s">
        <v>79</v>
      </c>
      <c r="FI30" s="15" t="s">
        <v>79</v>
      </c>
      <c r="FJ30" s="15" t="s">
        <v>79</v>
      </c>
      <c r="FK30" s="15" t="s">
        <v>79</v>
      </c>
      <c r="FL30" s="15" t="s">
        <v>79</v>
      </c>
      <c r="FM30" s="15" t="s">
        <v>79</v>
      </c>
      <c r="FN30" s="15" t="s">
        <v>79</v>
      </c>
      <c r="FO30" s="15" t="s">
        <v>79</v>
      </c>
      <c r="FP30" s="15" t="s">
        <v>79</v>
      </c>
      <c r="FQ30" s="15" t="s">
        <v>79</v>
      </c>
      <c r="FR30" s="15" t="s">
        <v>79</v>
      </c>
      <c r="FS30" s="15" t="s">
        <v>79</v>
      </c>
      <c r="FT30" s="15" t="s">
        <v>79</v>
      </c>
      <c r="FU30" s="15" t="s">
        <v>79</v>
      </c>
      <c r="FV30" s="15" t="s">
        <v>79</v>
      </c>
      <c r="FW30" s="15" t="s">
        <v>79</v>
      </c>
      <c r="FX30" s="15" t="s">
        <v>79</v>
      </c>
      <c r="FY30" s="15" t="s">
        <v>79</v>
      </c>
      <c r="FZ30" s="41" t="s">
        <v>79</v>
      </c>
      <c r="GA30" s="41" t="s">
        <v>79</v>
      </c>
      <c r="GB30" s="41" t="s">
        <v>79</v>
      </c>
      <c r="GC30" s="41" t="s">
        <v>79</v>
      </c>
      <c r="GD30" s="41" t="s">
        <v>79</v>
      </c>
      <c r="GE30" s="15" t="s">
        <v>79</v>
      </c>
      <c r="GF30" s="15" t="s">
        <v>79</v>
      </c>
      <c r="GG30" s="15" t="s">
        <v>79</v>
      </c>
      <c r="GH30" s="15" t="s">
        <v>79</v>
      </c>
      <c r="GI30" s="15" t="s">
        <v>79</v>
      </c>
      <c r="GJ30" s="15" t="s">
        <v>79</v>
      </c>
      <c r="GK30" s="15" t="s">
        <v>79</v>
      </c>
      <c r="GL30" s="15" t="s">
        <v>79</v>
      </c>
      <c r="GM30" s="15" t="s">
        <v>79</v>
      </c>
      <c r="GN30" s="15" t="s">
        <v>79</v>
      </c>
      <c r="GO30" s="15" t="s">
        <v>79</v>
      </c>
      <c r="GP30" s="15" t="s">
        <v>79</v>
      </c>
      <c r="GQ30" s="15" t="s">
        <v>79</v>
      </c>
      <c r="GR30" s="15" t="s">
        <v>79</v>
      </c>
      <c r="GS30" s="15" t="s">
        <v>79</v>
      </c>
      <c r="GT30" s="15" t="s">
        <v>79</v>
      </c>
      <c r="GU30" s="15" t="s">
        <v>79</v>
      </c>
      <c r="GV30" s="15" t="s">
        <v>79</v>
      </c>
      <c r="GW30" s="15" t="s">
        <v>79</v>
      </c>
      <c r="GX30" s="15" t="s">
        <v>79</v>
      </c>
      <c r="GY30" s="15" t="s">
        <v>79</v>
      </c>
      <c r="GZ30" s="15" t="s">
        <v>79</v>
      </c>
      <c r="HA30" s="15" t="s">
        <v>79</v>
      </c>
      <c r="HB30" s="15" t="s">
        <v>79</v>
      </c>
      <c r="HC30" s="15" t="s">
        <v>79</v>
      </c>
      <c r="HD30" s="15" t="s">
        <v>79</v>
      </c>
      <c r="HE30" s="15" t="s">
        <v>79</v>
      </c>
      <c r="HF30" s="15" t="s">
        <v>79</v>
      </c>
      <c r="HG30" s="15" t="s">
        <v>79</v>
      </c>
      <c r="HH30" s="15" t="s">
        <v>79</v>
      </c>
      <c r="HI30" s="15" t="s">
        <v>79</v>
      </c>
      <c r="HJ30" s="15" t="s">
        <v>79</v>
      </c>
      <c r="HK30" s="15" t="s">
        <v>79</v>
      </c>
      <c r="HL30" s="15" t="s">
        <v>79</v>
      </c>
      <c r="HM30" s="15" t="s">
        <v>79</v>
      </c>
      <c r="HN30" s="15" t="s">
        <v>79</v>
      </c>
      <c r="HO30" s="15" t="s">
        <v>79</v>
      </c>
      <c r="HP30" s="15" t="s">
        <v>79</v>
      </c>
      <c r="HQ30" s="15" t="s">
        <v>79</v>
      </c>
      <c r="HR30" s="15" t="s">
        <v>79</v>
      </c>
      <c r="HS30" s="15" t="s">
        <v>79</v>
      </c>
      <c r="HT30" s="15" t="s">
        <v>79</v>
      </c>
      <c r="HU30" s="15" t="s">
        <v>79</v>
      </c>
      <c r="HV30" s="15" t="s">
        <v>79</v>
      </c>
      <c r="HW30" s="15" t="s">
        <v>79</v>
      </c>
      <c r="HX30" s="15" t="s">
        <v>79</v>
      </c>
      <c r="HY30" s="15" t="s">
        <v>79</v>
      </c>
      <c r="HZ30" s="15" t="s">
        <v>79</v>
      </c>
      <c r="IA30" s="15" t="s">
        <v>79</v>
      </c>
      <c r="IB30" s="15" t="s">
        <v>79</v>
      </c>
      <c r="IC30" s="15" t="s">
        <v>79</v>
      </c>
      <c r="ID30" s="15" t="s">
        <v>79</v>
      </c>
      <c r="IE30" s="15" t="s">
        <v>79</v>
      </c>
      <c r="IF30" s="15" t="s">
        <v>79</v>
      </c>
      <c r="IG30" s="15" t="s">
        <v>79</v>
      </c>
      <c r="IH30" s="15" t="s">
        <v>79</v>
      </c>
      <c r="II30" s="15" t="s">
        <v>79</v>
      </c>
      <c r="IJ30" s="15" t="s">
        <v>79</v>
      </c>
      <c r="IK30" s="15" t="s">
        <v>79</v>
      </c>
      <c r="IL30" s="15" t="s">
        <v>79</v>
      </c>
      <c r="IM30" s="15" t="s">
        <v>79</v>
      </c>
      <c r="IN30" s="15" t="s">
        <v>79</v>
      </c>
      <c r="IO30" s="15" t="s">
        <v>79</v>
      </c>
      <c r="IP30" s="15" t="s">
        <v>79</v>
      </c>
      <c r="IQ30" s="15" t="s">
        <v>79</v>
      </c>
      <c r="IR30" s="15" t="s">
        <v>79</v>
      </c>
      <c r="IS30" s="15" t="s">
        <v>79</v>
      </c>
      <c r="IT30" s="15" t="s">
        <v>79</v>
      </c>
      <c r="IU30" s="15" t="s">
        <v>79</v>
      </c>
      <c r="IV30" s="15" t="s">
        <v>79</v>
      </c>
      <c r="IW30" s="15" t="s">
        <v>79</v>
      </c>
      <c r="IX30" s="15" t="s">
        <v>79</v>
      </c>
      <c r="IY30" s="15" t="s">
        <v>79</v>
      </c>
      <c r="IZ30" s="14" t="s">
        <v>79</v>
      </c>
      <c r="JA30" s="14" t="s">
        <v>79</v>
      </c>
      <c r="JB30" s="15" t="s">
        <v>79</v>
      </c>
      <c r="JC30" s="14" t="s">
        <v>79</v>
      </c>
      <c r="JD30" s="15" t="s">
        <v>79</v>
      </c>
      <c r="JE30" s="15" t="s">
        <v>79</v>
      </c>
      <c r="JF30" s="15" t="s">
        <v>79</v>
      </c>
      <c r="JG30" s="23">
        <f>SUM(JG5:JG28)</f>
        <v>812069.11190991092</v>
      </c>
      <c r="JH30" s="18">
        <f t="shared" ref="JH30:JK30" si="23">SUM(JH5:JH28)</f>
        <v>834569.31865999987</v>
      </c>
      <c r="JI30" s="18">
        <f t="shared" si="23"/>
        <v>839899.94659999991</v>
      </c>
      <c r="JJ30" s="18">
        <f t="shared" si="23"/>
        <v>847248.14660000009</v>
      </c>
      <c r="JK30" s="18">
        <f t="shared" si="23"/>
        <v>852700.44660000002</v>
      </c>
    </row>
  </sheetData>
  <mergeCells count="55">
    <mergeCell ref="HD2:HH2"/>
    <mergeCell ref="IC2:IG2"/>
    <mergeCell ref="IH2:IL2"/>
    <mergeCell ref="HS2:HW2"/>
    <mergeCell ref="HX2:IB2"/>
    <mergeCell ref="HI2:HM2"/>
    <mergeCell ref="HN2:HR2"/>
    <mergeCell ref="JG2:JK2"/>
    <mergeCell ref="IW2:JA2"/>
    <mergeCell ref="JB2:JF2"/>
    <mergeCell ref="IM2:IQ2"/>
    <mergeCell ref="IR2:IV2"/>
    <mergeCell ref="GT2:GX2"/>
    <mergeCell ref="GY2:HC2"/>
    <mergeCell ref="GJ2:GN2"/>
    <mergeCell ref="GO2:GS2"/>
    <mergeCell ref="FU2:FY2"/>
    <mergeCell ref="GE2:GI2"/>
    <mergeCell ref="FK2:FO2"/>
    <mergeCell ref="FP2:FT2"/>
    <mergeCell ref="FF2:FJ2"/>
    <mergeCell ref="FZ2:GD2"/>
    <mergeCell ref="DR2:DV2"/>
    <mergeCell ref="DW2:EA2"/>
    <mergeCell ref="EV2:EZ2"/>
    <mergeCell ref="FA2:FE2"/>
    <mergeCell ref="EB2:EF2"/>
    <mergeCell ref="EG2:EK2"/>
    <mergeCell ref="EL2:EP2"/>
    <mergeCell ref="EQ2:EU2"/>
    <mergeCell ref="DH2:DL2"/>
    <mergeCell ref="DM2:DQ2"/>
    <mergeCell ref="CX2:DB2"/>
    <mergeCell ref="DC2:DG2"/>
    <mergeCell ref="A2:A3"/>
    <mergeCell ref="B2:F2"/>
    <mergeCell ref="G2:K2"/>
    <mergeCell ref="AP2:AT2"/>
    <mergeCell ref="AU2:AY2"/>
    <mergeCell ref="AF2:AJ2"/>
    <mergeCell ref="AK2:AO2"/>
    <mergeCell ref="V2:Z2"/>
    <mergeCell ref="L2:P2"/>
    <mergeCell ref="Q2:U2"/>
    <mergeCell ref="BT2:BX2"/>
    <mergeCell ref="BY2:CC2"/>
    <mergeCell ref="CS2:CW2"/>
    <mergeCell ref="CD2:CH2"/>
    <mergeCell ref="CI2:CM2"/>
    <mergeCell ref="AA2:AE2"/>
    <mergeCell ref="BO2:BS2"/>
    <mergeCell ref="BJ2:BN2"/>
    <mergeCell ref="AZ2:BD2"/>
    <mergeCell ref="BE2:BI2"/>
    <mergeCell ref="CN2:C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zoomScaleNormal="100" workbookViewId="0">
      <selection activeCell="H19" sqref="H19:H20"/>
    </sheetView>
  </sheetViews>
  <sheetFormatPr defaultRowHeight="15"/>
  <cols>
    <col min="1" max="1" width="40.42578125" style="3" customWidth="1"/>
    <col min="2" max="3" width="11.7109375" style="3" customWidth="1"/>
    <col min="4" max="4" width="13.7109375" style="3" customWidth="1"/>
    <col min="5" max="9" width="9.7109375" style="3" customWidth="1"/>
    <col min="10" max="10" width="31" style="3" customWidth="1"/>
    <col min="11" max="11" width="9.140625" style="3"/>
    <col min="12" max="12" width="44.85546875" style="4" customWidth="1"/>
    <col min="13" max="16384" width="9.140625" style="3"/>
  </cols>
  <sheetData>
    <row r="1" spans="1:12" ht="19.5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12">
      <c r="A3" s="5" t="s">
        <v>0</v>
      </c>
      <c r="B3" s="65" t="s">
        <v>1</v>
      </c>
      <c r="C3" s="65"/>
      <c r="D3" s="65"/>
      <c r="E3" s="65"/>
      <c r="F3" s="65"/>
      <c r="G3" s="65"/>
      <c r="H3" s="65"/>
      <c r="I3" s="65"/>
      <c r="J3" s="65"/>
      <c r="K3" s="25"/>
    </row>
    <row r="4" spans="1:12">
      <c r="A4" s="5" t="s">
        <v>2</v>
      </c>
      <c r="B4" s="65" t="s">
        <v>133</v>
      </c>
      <c r="C4" s="65"/>
      <c r="D4" s="65"/>
      <c r="E4" s="65"/>
      <c r="F4" s="65"/>
      <c r="G4" s="65"/>
      <c r="H4" s="65"/>
      <c r="I4" s="65"/>
      <c r="J4" s="65"/>
      <c r="K4" s="25"/>
    </row>
    <row r="5" spans="1:12" ht="27.75" customHeight="1">
      <c r="A5" s="6" t="s">
        <v>4</v>
      </c>
      <c r="B5" s="65" t="s">
        <v>134</v>
      </c>
      <c r="C5" s="65"/>
      <c r="D5" s="65"/>
      <c r="E5" s="65"/>
      <c r="F5" s="65"/>
      <c r="G5" s="65"/>
      <c r="H5" s="65"/>
      <c r="I5" s="65"/>
      <c r="J5" s="65"/>
      <c r="K5" s="25"/>
    </row>
    <row r="6" spans="1:12">
      <c r="A6" s="8"/>
    </row>
    <row r="7" spans="1:12">
      <c r="A7" s="8" t="s">
        <v>6</v>
      </c>
    </row>
    <row r="8" spans="1:12" s="4" customFormat="1" ht="41.25" customHeight="1">
      <c r="A8" s="70" t="s">
        <v>7</v>
      </c>
      <c r="B8" s="27" t="s">
        <v>70</v>
      </c>
      <c r="C8" s="72" t="s">
        <v>71</v>
      </c>
      <c r="D8" s="70" t="s">
        <v>8</v>
      </c>
      <c r="E8" s="70" t="s">
        <v>72</v>
      </c>
      <c r="F8" s="70"/>
      <c r="G8" s="70"/>
      <c r="H8" s="70"/>
      <c r="I8" s="70"/>
      <c r="J8" s="70" t="s">
        <v>73</v>
      </c>
      <c r="K8" s="3"/>
      <c r="L8" s="3"/>
    </row>
    <row r="9" spans="1:12" s="4" customFormat="1" ht="28.5" customHeight="1">
      <c r="A9" s="70"/>
      <c r="B9" s="26"/>
      <c r="C9" s="73"/>
      <c r="D9" s="70"/>
      <c r="E9" s="51" t="s">
        <v>9</v>
      </c>
      <c r="F9" s="51" t="s">
        <v>10</v>
      </c>
      <c r="G9" s="51" t="s">
        <v>11</v>
      </c>
      <c r="H9" s="51" t="s">
        <v>144</v>
      </c>
      <c r="I9" s="51" t="s">
        <v>166</v>
      </c>
      <c r="J9" s="70"/>
      <c r="K9" s="3"/>
      <c r="L9" s="3"/>
    </row>
    <row r="10" spans="1:12">
      <c r="A10" s="77" t="s">
        <v>74</v>
      </c>
      <c r="B10" s="77"/>
      <c r="C10" s="77"/>
      <c r="D10" s="77"/>
      <c r="E10" s="77"/>
      <c r="F10" s="77"/>
      <c r="G10" s="77"/>
      <c r="H10" s="77"/>
      <c r="I10" s="77"/>
      <c r="J10" s="77"/>
      <c r="L10" s="3"/>
    </row>
    <row r="11" spans="1:12" ht="28.5" customHeight="1">
      <c r="A11" s="40" t="s">
        <v>139</v>
      </c>
      <c r="B11" s="11" t="s">
        <v>13</v>
      </c>
      <c r="C11" s="39" t="s">
        <v>52</v>
      </c>
      <c r="D11" s="11" t="s">
        <v>19</v>
      </c>
      <c r="E11" s="33">
        <f>4678.776/E12</f>
        <v>519.86400000000003</v>
      </c>
      <c r="F11" s="33">
        <f>1672/F12</f>
        <v>334.4</v>
      </c>
      <c r="G11" s="33">
        <f>3399/G12</f>
        <v>339.9</v>
      </c>
      <c r="H11" s="33">
        <f t="shared" ref="H11:I11" si="0">3399/H12</f>
        <v>339.9</v>
      </c>
      <c r="I11" s="33">
        <f t="shared" si="0"/>
        <v>339.9</v>
      </c>
      <c r="J11" s="69" t="s">
        <v>194</v>
      </c>
      <c r="L11" s="3"/>
    </row>
    <row r="12" spans="1:12" ht="27.75" customHeight="1">
      <c r="A12" s="40" t="s">
        <v>136</v>
      </c>
      <c r="B12" s="11" t="s">
        <v>142</v>
      </c>
      <c r="C12" s="39" t="s">
        <v>54</v>
      </c>
      <c r="D12" s="11" t="s">
        <v>19</v>
      </c>
      <c r="E12" s="11">
        <v>9</v>
      </c>
      <c r="F12" s="62">
        <v>5</v>
      </c>
      <c r="G12" s="62">
        <v>10</v>
      </c>
      <c r="H12" s="62">
        <v>10</v>
      </c>
      <c r="I12" s="62">
        <v>10</v>
      </c>
      <c r="J12" s="69"/>
      <c r="L12" s="3"/>
    </row>
    <row r="13" spans="1:12" ht="39" customHeight="1">
      <c r="A13" s="40" t="s">
        <v>140</v>
      </c>
      <c r="B13" s="11" t="s">
        <v>13</v>
      </c>
      <c r="C13" s="39" t="s">
        <v>52</v>
      </c>
      <c r="D13" s="11" t="s">
        <v>19</v>
      </c>
      <c r="E13" s="33">
        <f>3456.12/E14</f>
        <v>80.374883720930228</v>
      </c>
      <c r="F13" s="62">
        <f>146.2/F14</f>
        <v>29.24</v>
      </c>
      <c r="G13" s="33">
        <f>2796.5/G14</f>
        <v>103.57407407407408</v>
      </c>
      <c r="H13" s="33">
        <f t="shared" ref="H13:I13" si="1">2796.5/H14</f>
        <v>103.57407407407408</v>
      </c>
      <c r="I13" s="33">
        <f t="shared" si="1"/>
        <v>103.57407407407408</v>
      </c>
      <c r="J13" s="69"/>
      <c r="L13" s="3"/>
    </row>
    <row r="14" spans="1:12" ht="39" customHeight="1">
      <c r="A14" s="40" t="s">
        <v>137</v>
      </c>
      <c r="B14" s="11" t="s">
        <v>142</v>
      </c>
      <c r="C14" s="39" t="s">
        <v>54</v>
      </c>
      <c r="D14" s="11" t="s">
        <v>19</v>
      </c>
      <c r="E14" s="11">
        <v>43</v>
      </c>
      <c r="F14" s="62">
        <v>5</v>
      </c>
      <c r="G14" s="62">
        <v>27</v>
      </c>
      <c r="H14" s="62">
        <v>27</v>
      </c>
      <c r="I14" s="62">
        <v>27</v>
      </c>
      <c r="J14" s="69"/>
      <c r="L14" s="3"/>
    </row>
    <row r="15" spans="1:12" ht="29.25" customHeight="1">
      <c r="A15" s="40" t="s">
        <v>141</v>
      </c>
      <c r="B15" s="11" t="s">
        <v>13</v>
      </c>
      <c r="C15" s="39" t="s">
        <v>52</v>
      </c>
      <c r="D15" s="11" t="s">
        <v>19</v>
      </c>
      <c r="E15" s="33">
        <f>2863.98/E16</f>
        <v>238.66499999999999</v>
      </c>
      <c r="F15" s="33">
        <f>1165.5/F16</f>
        <v>35.31818181818182</v>
      </c>
      <c r="G15" s="33">
        <f>4851.5/G16</f>
        <v>91.537735849056602</v>
      </c>
      <c r="H15" s="33">
        <f>4851.5/H16</f>
        <v>91.537735849056602</v>
      </c>
      <c r="I15" s="33">
        <f>4851.5/I16</f>
        <v>91.537735849056602</v>
      </c>
      <c r="J15" s="69"/>
      <c r="L15" s="3"/>
    </row>
    <row r="16" spans="1:12" ht="29.25" customHeight="1">
      <c r="A16" s="40" t="s">
        <v>138</v>
      </c>
      <c r="B16" s="11" t="s">
        <v>142</v>
      </c>
      <c r="C16" s="39" t="s">
        <v>54</v>
      </c>
      <c r="D16" s="11" t="s">
        <v>19</v>
      </c>
      <c r="E16" s="11">
        <v>12</v>
      </c>
      <c r="F16" s="62">
        <v>33</v>
      </c>
      <c r="G16" s="62">
        <v>53</v>
      </c>
      <c r="H16" s="62">
        <v>53</v>
      </c>
      <c r="I16" s="62">
        <v>53</v>
      </c>
      <c r="J16" s="68"/>
      <c r="L16" s="3"/>
    </row>
    <row r="17" spans="12:12">
      <c r="L17" s="3"/>
    </row>
  </sheetData>
  <mergeCells count="10">
    <mergeCell ref="A10:J10"/>
    <mergeCell ref="B5:J5"/>
    <mergeCell ref="B4:J4"/>
    <mergeCell ref="J11:J16"/>
    <mergeCell ref="B3:J3"/>
    <mergeCell ref="A8:A9"/>
    <mergeCell ref="C8:C9"/>
    <mergeCell ref="D8:D9"/>
    <mergeCell ref="E8:I8"/>
    <mergeCell ref="J8:J9"/>
  </mergeCells>
  <pageMargins left="0.31496062992125984" right="0.31496062992125984" top="0.74803149606299213" bottom="0.74803149606299213" header="0.31496062992125984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7"/>
  <sheetViews>
    <sheetView topLeftCell="C1" workbookViewId="0">
      <selection activeCell="AH15" sqref="AH15"/>
    </sheetView>
  </sheetViews>
  <sheetFormatPr defaultRowHeight="15"/>
  <cols>
    <col min="1" max="1" width="36.85546875" style="3" customWidth="1"/>
    <col min="2" max="31" width="7.42578125" style="3" customWidth="1"/>
    <col min="32" max="16384" width="9.140625" style="3"/>
  </cols>
  <sheetData>
    <row r="1" spans="1:36" ht="19.5" customHeight="1">
      <c r="A1" s="8" t="s">
        <v>75</v>
      </c>
    </row>
    <row r="2" spans="1:36" ht="72.75" customHeight="1">
      <c r="A2" s="75" t="s">
        <v>76</v>
      </c>
      <c r="B2" s="74" t="s">
        <v>139</v>
      </c>
      <c r="C2" s="74"/>
      <c r="D2" s="74"/>
      <c r="E2" s="74"/>
      <c r="F2" s="74"/>
      <c r="G2" s="74" t="s">
        <v>136</v>
      </c>
      <c r="H2" s="74"/>
      <c r="I2" s="74"/>
      <c r="J2" s="74"/>
      <c r="K2" s="74"/>
      <c r="L2" s="74" t="s">
        <v>140</v>
      </c>
      <c r="M2" s="74"/>
      <c r="N2" s="74"/>
      <c r="O2" s="74"/>
      <c r="P2" s="74"/>
      <c r="Q2" s="74" t="s">
        <v>137</v>
      </c>
      <c r="R2" s="74"/>
      <c r="S2" s="74"/>
      <c r="T2" s="74"/>
      <c r="U2" s="74"/>
      <c r="V2" s="74" t="s">
        <v>141</v>
      </c>
      <c r="W2" s="74"/>
      <c r="X2" s="74"/>
      <c r="Y2" s="74"/>
      <c r="Z2" s="74"/>
      <c r="AA2" s="74" t="s">
        <v>138</v>
      </c>
      <c r="AB2" s="74"/>
      <c r="AC2" s="74"/>
      <c r="AD2" s="74"/>
      <c r="AE2" s="74"/>
      <c r="AF2" s="76" t="s">
        <v>130</v>
      </c>
      <c r="AG2" s="76"/>
      <c r="AH2" s="76"/>
      <c r="AI2" s="76"/>
      <c r="AJ2" s="76"/>
    </row>
    <row r="3" spans="1:36" ht="72.75" customHeight="1">
      <c r="A3" s="75"/>
      <c r="B3" s="13" t="s">
        <v>175</v>
      </c>
      <c r="C3" s="13" t="s">
        <v>176</v>
      </c>
      <c r="D3" s="13" t="s">
        <v>11</v>
      </c>
      <c r="E3" s="13" t="s">
        <v>144</v>
      </c>
      <c r="F3" s="13" t="s">
        <v>166</v>
      </c>
      <c r="G3" s="13" t="s">
        <v>175</v>
      </c>
      <c r="H3" s="13" t="s">
        <v>176</v>
      </c>
      <c r="I3" s="13" t="s">
        <v>11</v>
      </c>
      <c r="J3" s="13" t="s">
        <v>144</v>
      </c>
      <c r="K3" s="13" t="s">
        <v>166</v>
      </c>
      <c r="L3" s="13" t="s">
        <v>175</v>
      </c>
      <c r="M3" s="13" t="s">
        <v>176</v>
      </c>
      <c r="N3" s="13" t="s">
        <v>11</v>
      </c>
      <c r="O3" s="13" t="s">
        <v>144</v>
      </c>
      <c r="P3" s="13" t="s">
        <v>166</v>
      </c>
      <c r="Q3" s="13" t="s">
        <v>175</v>
      </c>
      <c r="R3" s="13" t="s">
        <v>176</v>
      </c>
      <c r="S3" s="13" t="s">
        <v>11</v>
      </c>
      <c r="T3" s="13" t="s">
        <v>144</v>
      </c>
      <c r="U3" s="13" t="s">
        <v>166</v>
      </c>
      <c r="V3" s="13" t="s">
        <v>175</v>
      </c>
      <c r="W3" s="13" t="s">
        <v>176</v>
      </c>
      <c r="X3" s="13" t="s">
        <v>11</v>
      </c>
      <c r="Y3" s="13" t="s">
        <v>144</v>
      </c>
      <c r="Z3" s="13" t="s">
        <v>166</v>
      </c>
      <c r="AA3" s="13" t="s">
        <v>175</v>
      </c>
      <c r="AB3" s="13" t="s">
        <v>176</v>
      </c>
      <c r="AC3" s="13" t="s">
        <v>11</v>
      </c>
      <c r="AD3" s="13" t="s">
        <v>144</v>
      </c>
      <c r="AE3" s="13" t="s">
        <v>166</v>
      </c>
      <c r="AF3" s="13" t="s">
        <v>175</v>
      </c>
      <c r="AG3" s="13" t="s">
        <v>176</v>
      </c>
      <c r="AH3" s="13" t="s">
        <v>11</v>
      </c>
      <c r="AI3" s="13" t="s">
        <v>144</v>
      </c>
      <c r="AJ3" s="13" t="s">
        <v>166</v>
      </c>
    </row>
    <row r="4" spans="1:36" ht="39">
      <c r="A4" s="14" t="s">
        <v>132</v>
      </c>
      <c r="B4" s="31" t="s">
        <v>79</v>
      </c>
      <c r="C4" s="31" t="s">
        <v>79</v>
      </c>
      <c r="D4" s="31" t="s">
        <v>79</v>
      </c>
      <c r="E4" s="31" t="s">
        <v>79</v>
      </c>
      <c r="F4" s="31" t="s">
        <v>79</v>
      </c>
      <c r="G4" s="31" t="s">
        <v>79</v>
      </c>
      <c r="H4" s="31" t="s">
        <v>79</v>
      </c>
      <c r="I4" s="31" t="s">
        <v>79</v>
      </c>
      <c r="J4" s="31" t="s">
        <v>79</v>
      </c>
      <c r="K4" s="31" t="s">
        <v>79</v>
      </c>
      <c r="L4" s="31" t="s">
        <v>79</v>
      </c>
      <c r="M4" s="31" t="s">
        <v>79</v>
      </c>
      <c r="N4" s="31" t="s">
        <v>79</v>
      </c>
      <c r="O4" s="31" t="s">
        <v>79</v>
      </c>
      <c r="P4" s="31" t="s">
        <v>79</v>
      </c>
      <c r="Q4" s="31" t="s">
        <v>79</v>
      </c>
      <c r="R4" s="31" t="s">
        <v>79</v>
      </c>
      <c r="S4" s="31" t="s">
        <v>79</v>
      </c>
      <c r="T4" s="31" t="s">
        <v>79</v>
      </c>
      <c r="U4" s="31" t="s">
        <v>79</v>
      </c>
      <c r="V4" s="31" t="s">
        <v>79</v>
      </c>
      <c r="W4" s="31" t="s">
        <v>79</v>
      </c>
      <c r="X4" s="31" t="s">
        <v>79</v>
      </c>
      <c r="Y4" s="31" t="s">
        <v>79</v>
      </c>
      <c r="Z4" s="31" t="s">
        <v>79</v>
      </c>
      <c r="AA4" s="31" t="s">
        <v>79</v>
      </c>
      <c r="AB4" s="31" t="s">
        <v>79</v>
      </c>
      <c r="AC4" s="31" t="s">
        <v>79</v>
      </c>
      <c r="AD4" s="31" t="s">
        <v>79</v>
      </c>
      <c r="AE4" s="31" t="s">
        <v>79</v>
      </c>
      <c r="AF4" s="15" t="s">
        <v>79</v>
      </c>
      <c r="AG4" s="15" t="s">
        <v>79</v>
      </c>
      <c r="AH4" s="15" t="s">
        <v>79</v>
      </c>
      <c r="AI4" s="15" t="s">
        <v>79</v>
      </c>
      <c r="AJ4" s="15" t="s">
        <v>79</v>
      </c>
    </row>
    <row r="5" spans="1:36">
      <c r="A5" s="30" t="s">
        <v>135</v>
      </c>
      <c r="B5" s="23">
        <f>'31001 աղյուսակ 1 '!E11</f>
        <v>519.86400000000003</v>
      </c>
      <c r="C5" s="23">
        <f>'31001 աղյուսակ 1 '!F11</f>
        <v>334.4</v>
      </c>
      <c r="D5" s="23">
        <f>'31001 աղյուսակ 1 '!G11</f>
        <v>339.9</v>
      </c>
      <c r="E5" s="23">
        <f>'31001 աղյուսակ 1 '!H11</f>
        <v>339.9</v>
      </c>
      <c r="F5" s="23">
        <f>'31001 աղյուսակ 1 '!I11</f>
        <v>339.9</v>
      </c>
      <c r="G5" s="18">
        <v>9</v>
      </c>
      <c r="H5" s="18">
        <v>5</v>
      </c>
      <c r="I5" s="18">
        <v>10</v>
      </c>
      <c r="J5" s="18">
        <v>10</v>
      </c>
      <c r="K5" s="18">
        <v>10</v>
      </c>
      <c r="L5" s="23">
        <f>'31001 աղյուսակ 1 '!E13</f>
        <v>80.374883720930228</v>
      </c>
      <c r="M5" s="23">
        <f>'31001 աղյուսակ 1 '!F13</f>
        <v>29.24</v>
      </c>
      <c r="N5" s="23">
        <f>'31001 աղյուսակ 1 '!G13</f>
        <v>103.57407407407408</v>
      </c>
      <c r="O5" s="23">
        <f>'31001 աղյուսակ 1 '!H13</f>
        <v>103.57407407407408</v>
      </c>
      <c r="P5" s="23">
        <f>'31001 աղյուսակ 1 '!I13</f>
        <v>103.57407407407408</v>
      </c>
      <c r="Q5" s="18">
        <v>43</v>
      </c>
      <c r="R5" s="18">
        <v>5</v>
      </c>
      <c r="S5" s="18">
        <v>27</v>
      </c>
      <c r="T5" s="18">
        <v>27</v>
      </c>
      <c r="U5" s="18">
        <v>27</v>
      </c>
      <c r="V5" s="23">
        <f>'31001 աղյուսակ 1 '!E15</f>
        <v>238.66499999999999</v>
      </c>
      <c r="W5" s="23">
        <f>'31001 աղյուսակ 1 '!F15</f>
        <v>35.31818181818182</v>
      </c>
      <c r="X5" s="23">
        <f>'31001 աղյուսակ 1 '!G15</f>
        <v>91.537735849056602</v>
      </c>
      <c r="Y5" s="23">
        <f>'31001 աղյուսակ 1 '!H15</f>
        <v>91.537735849056602</v>
      </c>
      <c r="Z5" s="23">
        <f>'31001 աղյուսակ 1 '!I15</f>
        <v>91.537735849056602</v>
      </c>
      <c r="AA5" s="18">
        <v>12</v>
      </c>
      <c r="AB5" s="18">
        <v>33</v>
      </c>
      <c r="AC5" s="18">
        <v>53</v>
      </c>
      <c r="AD5" s="18">
        <v>53</v>
      </c>
      <c r="AE5" s="18">
        <v>53</v>
      </c>
      <c r="AF5" s="23">
        <f t="shared" ref="AF5:AJ5" si="0">(B5*G5)+(L5*Q5)+(V5*AA5)</f>
        <v>10998.876</v>
      </c>
      <c r="AG5" s="23">
        <f t="shared" si="0"/>
        <v>2983.7</v>
      </c>
      <c r="AH5" s="23">
        <f t="shared" si="0"/>
        <v>11047</v>
      </c>
      <c r="AI5" s="23">
        <f t="shared" si="0"/>
        <v>11047</v>
      </c>
      <c r="AJ5" s="23">
        <f t="shared" si="0"/>
        <v>11047</v>
      </c>
    </row>
    <row r="6" spans="1:36" ht="26.25">
      <c r="A6" s="14" t="s">
        <v>128</v>
      </c>
      <c r="B6" s="32" t="s">
        <v>79</v>
      </c>
      <c r="C6" s="32" t="s">
        <v>79</v>
      </c>
      <c r="D6" s="32" t="s">
        <v>79</v>
      </c>
      <c r="E6" s="32" t="s">
        <v>79</v>
      </c>
      <c r="F6" s="32" t="s">
        <v>79</v>
      </c>
      <c r="G6" s="32" t="s">
        <v>79</v>
      </c>
      <c r="H6" s="32" t="s">
        <v>79</v>
      </c>
      <c r="I6" s="32" t="s">
        <v>79</v>
      </c>
      <c r="J6" s="32" t="s">
        <v>79</v>
      </c>
      <c r="K6" s="32" t="s">
        <v>79</v>
      </c>
      <c r="L6" s="32" t="s">
        <v>79</v>
      </c>
      <c r="M6" s="32" t="s">
        <v>79</v>
      </c>
      <c r="N6" s="32" t="s">
        <v>79</v>
      </c>
      <c r="O6" s="32" t="s">
        <v>79</v>
      </c>
      <c r="P6" s="32" t="s">
        <v>79</v>
      </c>
      <c r="Q6" s="32" t="s">
        <v>79</v>
      </c>
      <c r="R6" s="32" t="s">
        <v>79</v>
      </c>
      <c r="S6" s="32" t="s">
        <v>79</v>
      </c>
      <c r="T6" s="32" t="s">
        <v>79</v>
      </c>
      <c r="U6" s="32" t="s">
        <v>79</v>
      </c>
      <c r="V6" s="32" t="s">
        <v>79</v>
      </c>
      <c r="W6" s="32" t="s">
        <v>79</v>
      </c>
      <c r="X6" s="32" t="s">
        <v>79</v>
      </c>
      <c r="Y6" s="32" t="s">
        <v>79</v>
      </c>
      <c r="Z6" s="32" t="s">
        <v>79</v>
      </c>
      <c r="AA6" s="32" t="s">
        <v>79</v>
      </c>
      <c r="AB6" s="32" t="s">
        <v>79</v>
      </c>
      <c r="AC6" s="32" t="s">
        <v>79</v>
      </c>
      <c r="AD6" s="32" t="s">
        <v>79</v>
      </c>
      <c r="AE6" s="32" t="s">
        <v>79</v>
      </c>
      <c r="AF6" s="18" t="s">
        <v>121</v>
      </c>
      <c r="AG6" s="18" t="s">
        <v>121</v>
      </c>
      <c r="AH6" s="18" t="s">
        <v>121</v>
      </c>
      <c r="AI6" s="18" t="s">
        <v>121</v>
      </c>
      <c r="AJ6" s="18" t="s">
        <v>121</v>
      </c>
    </row>
    <row r="7" spans="1:36">
      <c r="A7" s="14" t="s">
        <v>129</v>
      </c>
      <c r="B7" s="15" t="s">
        <v>79</v>
      </c>
      <c r="C7" s="15" t="s">
        <v>79</v>
      </c>
      <c r="D7" s="15" t="s">
        <v>79</v>
      </c>
      <c r="E7" s="15" t="s">
        <v>79</v>
      </c>
      <c r="F7" s="15" t="s">
        <v>79</v>
      </c>
      <c r="G7" s="15" t="s">
        <v>79</v>
      </c>
      <c r="H7" s="15" t="s">
        <v>79</v>
      </c>
      <c r="I7" s="15" t="s">
        <v>79</v>
      </c>
      <c r="J7" s="15" t="s">
        <v>79</v>
      </c>
      <c r="K7" s="15" t="s">
        <v>79</v>
      </c>
      <c r="L7" s="15" t="s">
        <v>79</v>
      </c>
      <c r="M7" s="15" t="s">
        <v>79</v>
      </c>
      <c r="N7" s="15" t="s">
        <v>79</v>
      </c>
      <c r="O7" s="15" t="s">
        <v>79</v>
      </c>
      <c r="P7" s="15" t="s">
        <v>79</v>
      </c>
      <c r="Q7" s="15" t="s">
        <v>79</v>
      </c>
      <c r="R7" s="15" t="s">
        <v>79</v>
      </c>
      <c r="S7" s="15" t="s">
        <v>79</v>
      </c>
      <c r="T7" s="15" t="s">
        <v>79</v>
      </c>
      <c r="U7" s="15" t="s">
        <v>79</v>
      </c>
      <c r="V7" s="15" t="s">
        <v>79</v>
      </c>
      <c r="W7" s="15" t="s">
        <v>79</v>
      </c>
      <c r="X7" s="15" t="s">
        <v>79</v>
      </c>
      <c r="Y7" s="15" t="s">
        <v>79</v>
      </c>
      <c r="Z7" s="15" t="s">
        <v>79</v>
      </c>
      <c r="AA7" s="15" t="s">
        <v>79</v>
      </c>
      <c r="AB7" s="15" t="s">
        <v>79</v>
      </c>
      <c r="AC7" s="15" t="s">
        <v>79</v>
      </c>
      <c r="AD7" s="15" t="s">
        <v>79</v>
      </c>
      <c r="AE7" s="15" t="s">
        <v>79</v>
      </c>
      <c r="AF7" s="23">
        <f>SUM(AF5:AF5)</f>
        <v>10998.876</v>
      </c>
      <c r="AG7" s="23">
        <f>SUM(AG5:AG5)</f>
        <v>2983.7</v>
      </c>
      <c r="AH7" s="23">
        <f>SUM(AH5:AH5)</f>
        <v>11047</v>
      </c>
      <c r="AI7" s="23">
        <f>SUM(AI5:AI5)</f>
        <v>11047</v>
      </c>
      <c r="AJ7" s="23">
        <f>SUM(AJ5:AJ5)</f>
        <v>11047</v>
      </c>
    </row>
  </sheetData>
  <mergeCells count="8">
    <mergeCell ref="AF2:AJ2"/>
    <mergeCell ref="A2:A3"/>
    <mergeCell ref="B2:F2"/>
    <mergeCell ref="G2:K2"/>
    <mergeCell ref="V2:Z2"/>
    <mergeCell ref="AA2:AE2"/>
    <mergeCell ref="Q2:U2"/>
    <mergeCell ref="L2:P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activeCell="H19" sqref="H19"/>
    </sheetView>
  </sheetViews>
  <sheetFormatPr defaultRowHeight="15"/>
  <cols>
    <col min="1" max="1" width="35.140625" style="3" customWidth="1"/>
    <col min="2" max="2" width="10.7109375" style="3" customWidth="1"/>
    <col min="3" max="3" width="9.42578125" style="3" customWidth="1"/>
    <col min="4" max="4" width="13.7109375" style="3" customWidth="1"/>
    <col min="5" max="9" width="8.5703125" style="3" customWidth="1"/>
    <col min="10" max="10" width="31" style="3" customWidth="1"/>
    <col min="11" max="11" width="9.140625" style="3"/>
    <col min="12" max="12" width="44.85546875" style="4" customWidth="1"/>
    <col min="13" max="16384" width="9.140625" style="3"/>
  </cols>
  <sheetData>
    <row r="1" spans="1:12" ht="19.5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12">
      <c r="A3" s="5" t="s">
        <v>0</v>
      </c>
      <c r="B3" s="65" t="s">
        <v>1</v>
      </c>
      <c r="C3" s="65"/>
      <c r="D3" s="65"/>
      <c r="E3" s="65"/>
      <c r="F3" s="65"/>
      <c r="G3" s="65"/>
      <c r="H3" s="65"/>
      <c r="I3" s="65"/>
      <c r="J3" s="65"/>
      <c r="K3" s="25"/>
    </row>
    <row r="4" spans="1:12">
      <c r="A4" s="5" t="s">
        <v>2</v>
      </c>
      <c r="B4" s="65" t="s">
        <v>159</v>
      </c>
      <c r="C4" s="65"/>
      <c r="D4" s="65"/>
      <c r="E4" s="65"/>
      <c r="F4" s="65"/>
      <c r="G4" s="65"/>
      <c r="H4" s="65"/>
      <c r="I4" s="65"/>
      <c r="J4" s="65"/>
      <c r="K4" s="25"/>
    </row>
    <row r="5" spans="1:12" ht="27.75" customHeight="1">
      <c r="A5" s="6" t="s">
        <v>4</v>
      </c>
      <c r="B5" s="65" t="s">
        <v>134</v>
      </c>
      <c r="C5" s="65"/>
      <c r="D5" s="65"/>
      <c r="E5" s="65"/>
      <c r="F5" s="65"/>
      <c r="G5" s="65"/>
      <c r="H5" s="65"/>
      <c r="I5" s="65"/>
      <c r="J5" s="65"/>
      <c r="K5" s="25"/>
    </row>
    <row r="6" spans="1:12">
      <c r="A6" s="8"/>
    </row>
    <row r="7" spans="1:12">
      <c r="A7" s="8" t="s">
        <v>6</v>
      </c>
    </row>
    <row r="8" spans="1:12" s="4" customFormat="1" ht="41.25" customHeight="1">
      <c r="A8" s="70" t="s">
        <v>7</v>
      </c>
      <c r="B8" s="27" t="s">
        <v>70</v>
      </c>
      <c r="C8" s="72" t="s">
        <v>71</v>
      </c>
      <c r="D8" s="70" t="s">
        <v>8</v>
      </c>
      <c r="E8" s="70" t="s">
        <v>72</v>
      </c>
      <c r="F8" s="70"/>
      <c r="G8" s="70"/>
      <c r="H8" s="70"/>
      <c r="I8" s="70"/>
      <c r="J8" s="70" t="s">
        <v>73</v>
      </c>
      <c r="K8" s="3"/>
      <c r="L8" s="3"/>
    </row>
    <row r="9" spans="1:12" s="4" customFormat="1" ht="28.5" customHeight="1">
      <c r="A9" s="70"/>
      <c r="B9" s="26"/>
      <c r="C9" s="73"/>
      <c r="D9" s="70"/>
      <c r="E9" s="51" t="s">
        <v>9</v>
      </c>
      <c r="F9" s="51" t="s">
        <v>10</v>
      </c>
      <c r="G9" s="51" t="s">
        <v>11</v>
      </c>
      <c r="H9" s="51" t="s">
        <v>144</v>
      </c>
      <c r="I9" s="51" t="s">
        <v>166</v>
      </c>
      <c r="J9" s="70"/>
      <c r="K9" s="3"/>
      <c r="L9" s="3"/>
    </row>
    <row r="10" spans="1:12">
      <c r="A10" s="77" t="s">
        <v>74</v>
      </c>
      <c r="B10" s="77"/>
      <c r="C10" s="77"/>
      <c r="D10" s="77"/>
      <c r="E10" s="77"/>
      <c r="F10" s="77"/>
      <c r="G10" s="77"/>
      <c r="H10" s="77"/>
      <c r="I10" s="77"/>
      <c r="J10" s="77"/>
      <c r="L10" s="3"/>
    </row>
    <row r="11" spans="1:12" ht="48" customHeight="1">
      <c r="A11" s="45" t="s">
        <v>163</v>
      </c>
      <c r="B11" s="44" t="s">
        <v>13</v>
      </c>
      <c r="C11" s="44" t="s">
        <v>52</v>
      </c>
      <c r="D11" s="44" t="s">
        <v>19</v>
      </c>
      <c r="E11" s="33"/>
      <c r="F11" s="33">
        <v>15000</v>
      </c>
      <c r="G11" s="33"/>
      <c r="H11" s="33"/>
      <c r="I11" s="33"/>
      <c r="J11" s="69" t="s">
        <v>161</v>
      </c>
      <c r="L11" s="3"/>
    </row>
    <row r="12" spans="1:12" ht="48" customHeight="1">
      <c r="A12" s="45" t="s">
        <v>160</v>
      </c>
      <c r="B12" s="44" t="s">
        <v>142</v>
      </c>
      <c r="C12" s="44" t="s">
        <v>54</v>
      </c>
      <c r="D12" s="44" t="s">
        <v>19</v>
      </c>
      <c r="E12" s="44"/>
      <c r="F12" s="63">
        <v>1</v>
      </c>
      <c r="G12" s="44"/>
      <c r="H12" s="44"/>
      <c r="I12" s="44"/>
      <c r="J12" s="68"/>
      <c r="L12" s="3"/>
    </row>
  </sheetData>
  <mergeCells count="10">
    <mergeCell ref="A10:J10"/>
    <mergeCell ref="J11:J12"/>
    <mergeCell ref="B3:J3"/>
    <mergeCell ref="B4:J4"/>
    <mergeCell ref="B5:J5"/>
    <mergeCell ref="A8:A9"/>
    <mergeCell ref="C8:C9"/>
    <mergeCell ref="D8:D9"/>
    <mergeCell ref="E8:I8"/>
    <mergeCell ref="J8:J9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J15" sqref="J15"/>
    </sheetView>
  </sheetViews>
  <sheetFormatPr defaultRowHeight="15"/>
  <cols>
    <col min="1" max="1" width="36.85546875" style="3" customWidth="1"/>
    <col min="2" max="11" width="7.42578125" style="3" customWidth="1"/>
    <col min="12" max="16384" width="9.140625" style="3"/>
  </cols>
  <sheetData>
    <row r="1" spans="1:16" ht="19.5" customHeight="1">
      <c r="A1" s="8" t="s">
        <v>75</v>
      </c>
    </row>
    <row r="2" spans="1:16" ht="72.75" customHeight="1">
      <c r="A2" s="75" t="s">
        <v>76</v>
      </c>
      <c r="B2" s="74" t="s">
        <v>163</v>
      </c>
      <c r="C2" s="74"/>
      <c r="D2" s="74"/>
      <c r="E2" s="74"/>
      <c r="F2" s="74"/>
      <c r="G2" s="74" t="s">
        <v>160</v>
      </c>
      <c r="H2" s="74"/>
      <c r="I2" s="74"/>
      <c r="J2" s="74"/>
      <c r="K2" s="74"/>
      <c r="L2" s="76" t="s">
        <v>130</v>
      </c>
      <c r="M2" s="76"/>
      <c r="N2" s="76"/>
      <c r="O2" s="76"/>
      <c r="P2" s="76"/>
    </row>
    <row r="3" spans="1:16" ht="72.75" customHeight="1">
      <c r="A3" s="75"/>
      <c r="B3" s="13" t="s">
        <v>175</v>
      </c>
      <c r="C3" s="13" t="s">
        <v>176</v>
      </c>
      <c r="D3" s="13" t="s">
        <v>11</v>
      </c>
      <c r="E3" s="13" t="s">
        <v>144</v>
      </c>
      <c r="F3" s="13" t="s">
        <v>166</v>
      </c>
      <c r="G3" s="13" t="s">
        <v>175</v>
      </c>
      <c r="H3" s="13" t="s">
        <v>176</v>
      </c>
      <c r="I3" s="13" t="s">
        <v>11</v>
      </c>
      <c r="J3" s="13" t="s">
        <v>144</v>
      </c>
      <c r="K3" s="13" t="s">
        <v>166</v>
      </c>
      <c r="L3" s="13" t="s">
        <v>175</v>
      </c>
      <c r="M3" s="13" t="s">
        <v>176</v>
      </c>
      <c r="N3" s="13" t="s">
        <v>11</v>
      </c>
      <c r="O3" s="13" t="s">
        <v>144</v>
      </c>
      <c r="P3" s="13" t="s">
        <v>166</v>
      </c>
    </row>
    <row r="4" spans="1:16" ht="39">
      <c r="A4" s="14" t="s">
        <v>132</v>
      </c>
      <c r="B4" s="31" t="s">
        <v>79</v>
      </c>
      <c r="C4" s="31" t="s">
        <v>79</v>
      </c>
      <c r="D4" s="31" t="s">
        <v>79</v>
      </c>
      <c r="E4" s="31" t="s">
        <v>79</v>
      </c>
      <c r="F4" s="31" t="s">
        <v>79</v>
      </c>
      <c r="G4" s="31" t="s">
        <v>79</v>
      </c>
      <c r="H4" s="31" t="s">
        <v>79</v>
      </c>
      <c r="I4" s="31" t="s">
        <v>79</v>
      </c>
      <c r="J4" s="31" t="s">
        <v>79</v>
      </c>
      <c r="K4" s="31" t="s">
        <v>79</v>
      </c>
      <c r="L4" s="46" t="s">
        <v>79</v>
      </c>
      <c r="M4" s="46" t="s">
        <v>79</v>
      </c>
      <c r="N4" s="46" t="s">
        <v>79</v>
      </c>
      <c r="O4" s="46" t="s">
        <v>79</v>
      </c>
      <c r="P4" s="46" t="s">
        <v>79</v>
      </c>
    </row>
    <row r="5" spans="1:16">
      <c r="A5" s="30" t="s">
        <v>162</v>
      </c>
      <c r="B5" s="23"/>
      <c r="C5" s="23"/>
      <c r="D5" s="23">
        <v>15000</v>
      </c>
      <c r="E5" s="23"/>
      <c r="F5" s="23"/>
      <c r="G5" s="18"/>
      <c r="H5" s="18"/>
      <c r="I5" s="18">
        <v>1</v>
      </c>
      <c r="J5" s="18"/>
      <c r="K5" s="18"/>
      <c r="L5" s="23">
        <v>0</v>
      </c>
      <c r="M5" s="23">
        <v>0</v>
      </c>
      <c r="N5" s="23">
        <v>15000</v>
      </c>
      <c r="O5" s="23">
        <v>0</v>
      </c>
      <c r="P5" s="23">
        <v>0</v>
      </c>
    </row>
    <row r="6" spans="1:16" ht="26.25">
      <c r="A6" s="14" t="s">
        <v>128</v>
      </c>
      <c r="B6" s="32" t="s">
        <v>79</v>
      </c>
      <c r="C6" s="32" t="s">
        <v>79</v>
      </c>
      <c r="D6" s="32" t="s">
        <v>79</v>
      </c>
      <c r="E6" s="32" t="s">
        <v>79</v>
      </c>
      <c r="F6" s="32" t="s">
        <v>79</v>
      </c>
      <c r="G6" s="32" t="s">
        <v>79</v>
      </c>
      <c r="H6" s="32" t="s">
        <v>79</v>
      </c>
      <c r="I6" s="32" t="s">
        <v>79</v>
      </c>
      <c r="J6" s="32" t="s">
        <v>79</v>
      </c>
      <c r="K6" s="32" t="s">
        <v>79</v>
      </c>
      <c r="L6" s="18" t="s">
        <v>121</v>
      </c>
      <c r="M6" s="18" t="s">
        <v>121</v>
      </c>
      <c r="N6" s="18" t="s">
        <v>121</v>
      </c>
      <c r="O6" s="18" t="s">
        <v>121</v>
      </c>
      <c r="P6" s="18" t="s">
        <v>121</v>
      </c>
    </row>
    <row r="7" spans="1:16">
      <c r="A7" s="14" t="s">
        <v>129</v>
      </c>
      <c r="B7" s="46" t="s">
        <v>79</v>
      </c>
      <c r="C7" s="46" t="s">
        <v>79</v>
      </c>
      <c r="D7" s="46" t="s">
        <v>79</v>
      </c>
      <c r="E7" s="46" t="s">
        <v>79</v>
      </c>
      <c r="F7" s="46" t="s">
        <v>79</v>
      </c>
      <c r="G7" s="46" t="s">
        <v>79</v>
      </c>
      <c r="H7" s="46" t="s">
        <v>79</v>
      </c>
      <c r="I7" s="46" t="s">
        <v>79</v>
      </c>
      <c r="J7" s="46" t="s">
        <v>79</v>
      </c>
      <c r="K7" s="46" t="s">
        <v>79</v>
      </c>
      <c r="L7" s="23">
        <f>SUM(L5:L5)</f>
        <v>0</v>
      </c>
      <c r="M7" s="23">
        <f>SUM(M5:M5)</f>
        <v>0</v>
      </c>
      <c r="N7" s="23">
        <f>SUM(N5:N5)</f>
        <v>15000</v>
      </c>
      <c r="O7" s="23">
        <f>SUM(O5:O5)</f>
        <v>0</v>
      </c>
      <c r="P7" s="23">
        <f>SUM(P5:P5)</f>
        <v>0</v>
      </c>
    </row>
  </sheetData>
  <mergeCells count="4">
    <mergeCell ref="L2:P2"/>
    <mergeCell ref="A2:A3"/>
    <mergeCell ref="B2:F2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11001 աղյուսակ 1</vt:lpstr>
      <vt:lpstr>11001 աղյուսակ 2</vt:lpstr>
      <vt:lpstr>31001 աղյուսակ 1 </vt:lpstr>
      <vt:lpstr>31001 աղյուսակ 2</vt:lpstr>
      <vt:lpstr>31002 աղյուսակ 1 </vt:lpstr>
      <vt:lpstr>31002 աղյուսակ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2021-08-23T11:26:15Z</dcterms:modified>
</cp:coreProperties>
</file>